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</sheets>
  <definedNames>
    <definedName name="_xlnm._FilterDatabase" localSheetId="0" hidden="1">PRESUPUESTO!$A$12:$L$58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44">'44'!$A$1:$T$75</definedName>
    <definedName name="_xlnm.Print_Area" localSheetId="45">'45'!$A$1:$T$75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PRESUPUESTO!$A$1:$L$58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44" hidden="1">{"'APRECIOS'!$A$1:$S$17","'APRECIOS'!$A$1:$A$2"}</definedName>
    <definedName name="HTML_Control" localSheetId="45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46" l="1"/>
  <c r="D12" i="46"/>
  <c r="G12" i="46" s="1"/>
  <c r="V12" i="46"/>
  <c r="D13" i="46"/>
  <c r="G13" i="46"/>
  <c r="L13" i="46"/>
  <c r="M13" i="46" s="1"/>
  <c r="O13" i="46" s="1"/>
  <c r="Q13" i="46" s="1"/>
  <c r="S13" i="46" s="1"/>
  <c r="V13" i="46"/>
  <c r="D14" i="46"/>
  <c r="G14" i="46"/>
  <c r="V14" i="46"/>
  <c r="D15" i="46"/>
  <c r="G15" i="46" s="1"/>
  <c r="V15" i="46"/>
  <c r="D16" i="46"/>
  <c r="G16" i="46" s="1"/>
  <c r="V16" i="46"/>
  <c r="D17" i="46"/>
  <c r="G17" i="46" s="1"/>
  <c r="V17" i="46"/>
  <c r="D18" i="46"/>
  <c r="G18" i="46" s="1"/>
  <c r="V18" i="46"/>
  <c r="D19" i="46"/>
  <c r="G19" i="46" s="1"/>
  <c r="V19" i="46"/>
  <c r="D20" i="46"/>
  <c r="G20" i="46" s="1"/>
  <c r="V20" i="46"/>
  <c r="D21" i="46"/>
  <c r="G21" i="46" s="1"/>
  <c r="V21" i="46"/>
  <c r="D22" i="46"/>
  <c r="G22" i="46" s="1"/>
  <c r="V22" i="46"/>
  <c r="D23" i="46"/>
  <c r="G23" i="46" s="1"/>
  <c r="V23" i="46"/>
  <c r="D24" i="46"/>
  <c r="G24" i="46"/>
  <c r="V24" i="46"/>
  <c r="D25" i="46"/>
  <c r="G25" i="46" s="1"/>
  <c r="V25" i="46"/>
  <c r="D26" i="46"/>
  <c r="G26" i="46" s="1"/>
  <c r="V26" i="46"/>
  <c r="D33" i="46"/>
  <c r="G33" i="46"/>
  <c r="D34" i="46"/>
  <c r="G34" i="46" s="1"/>
  <c r="D35" i="46"/>
  <c r="G35" i="46"/>
  <c r="D36" i="46"/>
  <c r="G36" i="46" s="1"/>
  <c r="D37" i="46"/>
  <c r="G37" i="46"/>
  <c r="D38" i="46"/>
  <c r="G38" i="46" s="1"/>
  <c r="G44" i="46"/>
  <c r="G45" i="46"/>
  <c r="G64" i="46" s="1"/>
  <c r="V76" i="46" s="1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9" i="46"/>
  <c r="G71" i="46" s="1"/>
  <c r="V74" i="46"/>
  <c r="J10" i="45"/>
  <c r="D12" i="45"/>
  <c r="G12" i="45" s="1"/>
  <c r="V12" i="45"/>
  <c r="D13" i="45"/>
  <c r="G13" i="45" s="1"/>
  <c r="L13" i="45"/>
  <c r="M13" i="45" s="1"/>
  <c r="O13" i="45" s="1"/>
  <c r="Q13" i="45" s="1"/>
  <c r="S13" i="45" s="1"/>
  <c r="V13" i="45"/>
  <c r="D14" i="45"/>
  <c r="G14" i="45" s="1"/>
  <c r="V14" i="45"/>
  <c r="D15" i="45"/>
  <c r="G15" i="45" s="1"/>
  <c r="V15" i="45"/>
  <c r="D16" i="45"/>
  <c r="G16" i="45" s="1"/>
  <c r="V16" i="45"/>
  <c r="D17" i="45"/>
  <c r="G17" i="45" s="1"/>
  <c r="V17" i="45"/>
  <c r="D18" i="45"/>
  <c r="G18" i="45" s="1"/>
  <c r="V18" i="45"/>
  <c r="D19" i="45"/>
  <c r="G19" i="45" s="1"/>
  <c r="V19" i="45"/>
  <c r="D20" i="45"/>
  <c r="G20" i="45" s="1"/>
  <c r="V20" i="45"/>
  <c r="D21" i="45"/>
  <c r="G21" i="45"/>
  <c r="V21" i="45"/>
  <c r="D22" i="45"/>
  <c r="G22" i="45" s="1"/>
  <c r="V22" i="45"/>
  <c r="D23" i="45"/>
  <c r="G23" i="45" s="1"/>
  <c r="V23" i="45"/>
  <c r="D24" i="45"/>
  <c r="G24" i="45" s="1"/>
  <c r="V24" i="45"/>
  <c r="D25" i="45"/>
  <c r="G25" i="45" s="1"/>
  <c r="V25" i="45"/>
  <c r="D26" i="45"/>
  <c r="G26" i="45" s="1"/>
  <c r="V26" i="45"/>
  <c r="D33" i="45"/>
  <c r="G33" i="45" s="1"/>
  <c r="D34" i="45"/>
  <c r="G34" i="45" s="1"/>
  <c r="D35" i="45"/>
  <c r="G35" i="45" s="1"/>
  <c r="D36" i="45"/>
  <c r="G36" i="45" s="1"/>
  <c r="D37" i="45"/>
  <c r="G37" i="45" s="1"/>
  <c r="D38" i="45"/>
  <c r="G38" i="45" s="1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9" i="45"/>
  <c r="G71" i="45" s="1"/>
  <c r="V74" i="45"/>
  <c r="J10" i="44"/>
  <c r="D12" i="44"/>
  <c r="G12" i="44" s="1"/>
  <c r="V12" i="44"/>
  <c r="D13" i="44"/>
  <c r="G13" i="44" s="1"/>
  <c r="L13" i="44"/>
  <c r="M13" i="44"/>
  <c r="O13" i="44" s="1"/>
  <c r="Q13" i="44" s="1"/>
  <c r="S13" i="44" s="1"/>
  <c r="V13" i="44"/>
  <c r="D14" i="44"/>
  <c r="G14" i="44" s="1"/>
  <c r="V14" i="44"/>
  <c r="D15" i="44"/>
  <c r="G15" i="44" s="1"/>
  <c r="V15" i="44"/>
  <c r="D16" i="44"/>
  <c r="G16" i="44"/>
  <c r="V16" i="44"/>
  <c r="D17" i="44"/>
  <c r="G17" i="44" s="1"/>
  <c r="V17" i="44"/>
  <c r="D18" i="44"/>
  <c r="G18" i="44" s="1"/>
  <c r="V18" i="44"/>
  <c r="D19" i="44"/>
  <c r="G19" i="44" s="1"/>
  <c r="V19" i="44"/>
  <c r="D20" i="44"/>
  <c r="G20" i="44" s="1"/>
  <c r="V20" i="44"/>
  <c r="D21" i="44"/>
  <c r="G21" i="44" s="1"/>
  <c r="V21" i="44"/>
  <c r="D22" i="44"/>
  <c r="G22" i="44" s="1"/>
  <c r="V22" i="44"/>
  <c r="D23" i="44"/>
  <c r="G23" i="44" s="1"/>
  <c r="V23" i="44"/>
  <c r="D24" i="44"/>
  <c r="G24" i="44"/>
  <c r="V24" i="44"/>
  <c r="D25" i="44"/>
  <c r="G25" i="44" s="1"/>
  <c r="V25" i="44"/>
  <c r="D26" i="44"/>
  <c r="G26" i="44" s="1"/>
  <c r="V26" i="44"/>
  <c r="D33" i="44"/>
  <c r="G33" i="44"/>
  <c r="D34" i="44"/>
  <c r="G34" i="44" s="1"/>
  <c r="D35" i="44"/>
  <c r="G35" i="44"/>
  <c r="D36" i="44"/>
  <c r="G36" i="44" s="1"/>
  <c r="D37" i="44"/>
  <c r="G37" i="44"/>
  <c r="D38" i="44"/>
  <c r="G38" i="44" s="1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9" i="44"/>
  <c r="G71" i="44" s="1"/>
  <c r="V74" i="44"/>
  <c r="J10" i="43"/>
  <c r="D12" i="43"/>
  <c r="G12" i="43"/>
  <c r="V12" i="43"/>
  <c r="D13" i="43"/>
  <c r="G13" i="43" s="1"/>
  <c r="L13" i="43"/>
  <c r="M13" i="43"/>
  <c r="O13" i="43" s="1"/>
  <c r="Q13" i="43" s="1"/>
  <c r="S13" i="43" s="1"/>
  <c r="V13" i="43"/>
  <c r="D14" i="43"/>
  <c r="G14" i="43" s="1"/>
  <c r="V14" i="43"/>
  <c r="D15" i="43"/>
  <c r="G15" i="43" s="1"/>
  <c r="V15" i="43"/>
  <c r="D16" i="43"/>
  <c r="G16" i="43" s="1"/>
  <c r="V16" i="43"/>
  <c r="D17" i="43"/>
  <c r="G17" i="43" s="1"/>
  <c r="V17" i="43"/>
  <c r="D18" i="43"/>
  <c r="G18" i="43" s="1"/>
  <c r="V18" i="43"/>
  <c r="D19" i="43"/>
  <c r="G19" i="43" s="1"/>
  <c r="V19" i="43"/>
  <c r="D20" i="43"/>
  <c r="G20" i="43"/>
  <c r="V20" i="43"/>
  <c r="D21" i="43"/>
  <c r="G21" i="43"/>
  <c r="V21" i="43"/>
  <c r="D22" i="43"/>
  <c r="G22" i="43" s="1"/>
  <c r="V22" i="43"/>
  <c r="D23" i="43"/>
  <c r="G23" i="43" s="1"/>
  <c r="V23" i="43"/>
  <c r="D24" i="43"/>
  <c r="G24" i="43" s="1"/>
  <c r="V24" i="43"/>
  <c r="D25" i="43"/>
  <c r="G25" i="43" s="1"/>
  <c r="V25" i="43"/>
  <c r="D26" i="43"/>
  <c r="G26" i="43" s="1"/>
  <c r="V26" i="43"/>
  <c r="D33" i="43"/>
  <c r="G33" i="43" s="1"/>
  <c r="D34" i="43"/>
  <c r="G34" i="43"/>
  <c r="D35" i="43"/>
  <c r="G35" i="43" s="1"/>
  <c r="D36" i="43"/>
  <c r="G36" i="43" s="1"/>
  <c r="D37" i="43"/>
  <c r="G37" i="43" s="1"/>
  <c r="D38" i="43"/>
  <c r="G38" i="43" s="1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9" i="43"/>
  <c r="G71" i="43"/>
  <c r="V74" i="43"/>
  <c r="J10" i="42"/>
  <c r="D12" i="42"/>
  <c r="G12" i="42" s="1"/>
  <c r="V12" i="42"/>
  <c r="D13" i="42"/>
  <c r="G13" i="42" s="1"/>
  <c r="L13" i="42"/>
  <c r="M13" i="42"/>
  <c r="O13" i="42"/>
  <c r="Q13" i="42" s="1"/>
  <c r="S13" i="42" s="1"/>
  <c r="V13" i="42"/>
  <c r="D14" i="42"/>
  <c r="G14" i="42" s="1"/>
  <c r="V14" i="42"/>
  <c r="D15" i="42"/>
  <c r="G15" i="42"/>
  <c r="V15" i="42"/>
  <c r="D16" i="42"/>
  <c r="G16" i="42"/>
  <c r="V16" i="42"/>
  <c r="D17" i="42"/>
  <c r="G17" i="42" s="1"/>
  <c r="V17" i="42"/>
  <c r="D18" i="42"/>
  <c r="G18" i="42" s="1"/>
  <c r="V18" i="42"/>
  <c r="D19" i="42"/>
  <c r="G19" i="42" s="1"/>
  <c r="V19" i="42"/>
  <c r="D20" i="42"/>
  <c r="G20" i="42" s="1"/>
  <c r="V20" i="42"/>
  <c r="D21" i="42"/>
  <c r="G21" i="42" s="1"/>
  <c r="V21" i="42"/>
  <c r="D22" i="42"/>
  <c r="G22" i="42" s="1"/>
  <c r="V22" i="42"/>
  <c r="D23" i="42"/>
  <c r="G23" i="42"/>
  <c r="V23" i="42"/>
  <c r="D24" i="42"/>
  <c r="G24" i="42"/>
  <c r="V24" i="42"/>
  <c r="D25" i="42"/>
  <c r="G25" i="42" s="1"/>
  <c r="V25" i="42"/>
  <c r="D26" i="42"/>
  <c r="G26" i="42" s="1"/>
  <c r="V26" i="42"/>
  <c r="D33" i="42"/>
  <c r="G33" i="42" s="1"/>
  <c r="D34" i="42"/>
  <c r="G34" i="42"/>
  <c r="D35" i="42"/>
  <c r="G35" i="42" s="1"/>
  <c r="D36" i="42"/>
  <c r="G36" i="42"/>
  <c r="D37" i="42"/>
  <c r="G37" i="42" s="1"/>
  <c r="D38" i="42"/>
  <c r="G38" i="42" s="1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9" i="42"/>
  <c r="G71" i="42"/>
  <c r="V74" i="42"/>
  <c r="J10" i="41"/>
  <c r="D12" i="41"/>
  <c r="G12" i="41" s="1"/>
  <c r="V12" i="41"/>
  <c r="D13" i="41"/>
  <c r="G13" i="41" s="1"/>
  <c r="L13" i="41"/>
  <c r="M13" i="41"/>
  <c r="O13" i="41" s="1"/>
  <c r="Q13" i="41" s="1"/>
  <c r="S13" i="41" s="1"/>
  <c r="V13" i="41"/>
  <c r="D14" i="41"/>
  <c r="G14" i="41" s="1"/>
  <c r="V14" i="41"/>
  <c r="D15" i="41"/>
  <c r="G15" i="41"/>
  <c r="V15" i="41"/>
  <c r="D16" i="41"/>
  <c r="G16" i="41"/>
  <c r="V16" i="41"/>
  <c r="D17" i="41"/>
  <c r="G17" i="41" s="1"/>
  <c r="V17" i="41"/>
  <c r="D18" i="41"/>
  <c r="G18" i="41"/>
  <c r="V18" i="41"/>
  <c r="D19" i="41"/>
  <c r="G19" i="41"/>
  <c r="V19" i="41"/>
  <c r="D20" i="41"/>
  <c r="G20" i="41" s="1"/>
  <c r="V20" i="41"/>
  <c r="D21" i="41"/>
  <c r="G21" i="41" s="1"/>
  <c r="V21" i="41"/>
  <c r="D22" i="41"/>
  <c r="G22" i="41"/>
  <c r="V22" i="41"/>
  <c r="D23" i="41"/>
  <c r="G23" i="41" s="1"/>
  <c r="V23" i="41"/>
  <c r="D24" i="41"/>
  <c r="G24" i="41" s="1"/>
  <c r="V24" i="41"/>
  <c r="D25" i="41"/>
  <c r="G25" i="41" s="1"/>
  <c r="V25" i="41"/>
  <c r="D26" i="41"/>
  <c r="G26" i="41" s="1"/>
  <c r="V26" i="41"/>
  <c r="D33" i="41"/>
  <c r="G33" i="41" s="1"/>
  <c r="G40" i="41" s="1"/>
  <c r="D34" i="41"/>
  <c r="G34" i="41"/>
  <c r="D35" i="41"/>
  <c r="G35" i="41" s="1"/>
  <c r="D36" i="41"/>
  <c r="G36" i="41"/>
  <c r="D37" i="41"/>
  <c r="G37" i="41" s="1"/>
  <c r="D38" i="41"/>
  <c r="G38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V76" i="41" s="1"/>
  <c r="G69" i="41"/>
  <c r="G71" i="41" s="1"/>
  <c r="V74" i="41"/>
  <c r="J10" i="40"/>
  <c r="D12" i="40"/>
  <c r="G12" i="40" s="1"/>
  <c r="V12" i="40"/>
  <c r="D13" i="40"/>
  <c r="G13" i="40" s="1"/>
  <c r="L13" i="40"/>
  <c r="M13" i="40" s="1"/>
  <c r="O13" i="40" s="1"/>
  <c r="Q13" i="40" s="1"/>
  <c r="S13" i="40" s="1"/>
  <c r="V13" i="40"/>
  <c r="D14" i="40"/>
  <c r="G14" i="40" s="1"/>
  <c r="V14" i="40"/>
  <c r="D15" i="40"/>
  <c r="G15" i="40"/>
  <c r="V15" i="40"/>
  <c r="D16" i="40"/>
  <c r="G16" i="40" s="1"/>
  <c r="V16" i="40"/>
  <c r="D17" i="40"/>
  <c r="G17" i="40" s="1"/>
  <c r="V17" i="40"/>
  <c r="D18" i="40"/>
  <c r="G18" i="40"/>
  <c r="V18" i="40"/>
  <c r="D19" i="40"/>
  <c r="G19" i="40"/>
  <c r="V19" i="40"/>
  <c r="D20" i="40"/>
  <c r="G20" i="40" s="1"/>
  <c r="V20" i="40"/>
  <c r="D21" i="40"/>
  <c r="G21" i="40"/>
  <c r="V21" i="40"/>
  <c r="D22" i="40"/>
  <c r="G22" i="40"/>
  <c r="V22" i="40"/>
  <c r="D23" i="40"/>
  <c r="G23" i="40"/>
  <c r="V23" i="40"/>
  <c r="D24" i="40"/>
  <c r="G24" i="40" s="1"/>
  <c r="V24" i="40"/>
  <c r="D25" i="40"/>
  <c r="G25" i="40"/>
  <c r="V25" i="40"/>
  <c r="D26" i="40"/>
  <c r="G26" i="40"/>
  <c r="V26" i="40"/>
  <c r="D33" i="40"/>
  <c r="G33" i="40" s="1"/>
  <c r="D34" i="40"/>
  <c r="G34" i="40" s="1"/>
  <c r="D35" i="40"/>
  <c r="G35" i="40"/>
  <c r="D36" i="40"/>
  <c r="G36" i="40" s="1"/>
  <c r="D37" i="40"/>
  <c r="G37" i="40"/>
  <c r="D38" i="40"/>
  <c r="G38" i="40" s="1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9" i="40"/>
  <c r="G71" i="40" s="1"/>
  <c r="V74" i="40"/>
  <c r="J10" i="39"/>
  <c r="D12" i="39"/>
  <c r="G12" i="39" s="1"/>
  <c r="V12" i="39"/>
  <c r="D13" i="39"/>
  <c r="G13" i="39"/>
  <c r="L13" i="39"/>
  <c r="M13" i="39" s="1"/>
  <c r="O13" i="39" s="1"/>
  <c r="Q13" i="39" s="1"/>
  <c r="S13" i="39" s="1"/>
  <c r="V13" i="39"/>
  <c r="D14" i="39"/>
  <c r="G14" i="39" s="1"/>
  <c r="V14" i="39"/>
  <c r="D15" i="39"/>
  <c r="G15" i="39" s="1"/>
  <c r="V15" i="39"/>
  <c r="D16" i="39"/>
  <c r="G16" i="39" s="1"/>
  <c r="V16" i="39"/>
  <c r="D17" i="39"/>
  <c r="G17" i="39" s="1"/>
  <c r="V17" i="39"/>
  <c r="D18" i="39"/>
  <c r="G18" i="39"/>
  <c r="V18" i="39"/>
  <c r="D19" i="39"/>
  <c r="G19" i="39" s="1"/>
  <c r="V19" i="39"/>
  <c r="D20" i="39"/>
  <c r="G20" i="39" s="1"/>
  <c r="V20" i="39"/>
  <c r="D21" i="39"/>
  <c r="G21" i="39"/>
  <c r="V21" i="39"/>
  <c r="D22" i="39"/>
  <c r="G22" i="39"/>
  <c r="V22" i="39"/>
  <c r="D23" i="39"/>
  <c r="G23" i="39" s="1"/>
  <c r="V23" i="39"/>
  <c r="D24" i="39"/>
  <c r="G24" i="39"/>
  <c r="V24" i="39"/>
  <c r="D25" i="39"/>
  <c r="G25" i="39"/>
  <c r="V25" i="39"/>
  <c r="D26" i="39"/>
  <c r="G26" i="39" s="1"/>
  <c r="V26" i="39"/>
  <c r="D33" i="39"/>
  <c r="G33" i="39" s="1"/>
  <c r="G40" i="39" s="1"/>
  <c r="D34" i="39"/>
  <c r="G34" i="39"/>
  <c r="D35" i="39"/>
  <c r="G35" i="39" s="1"/>
  <c r="D36" i="39"/>
  <c r="G36" i="39"/>
  <c r="D37" i="39"/>
  <c r="G37" i="39" s="1"/>
  <c r="D38" i="39"/>
  <c r="G38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9" i="39"/>
  <c r="G71" i="39" s="1"/>
  <c r="V74" i="39"/>
  <c r="J10" i="38"/>
  <c r="D12" i="38"/>
  <c r="G12" i="38" s="1"/>
  <c r="V12" i="38"/>
  <c r="D13" i="38"/>
  <c r="G13" i="38" s="1"/>
  <c r="L13" i="38"/>
  <c r="M13" i="38" s="1"/>
  <c r="O13" i="38" s="1"/>
  <c r="Q13" i="38" s="1"/>
  <c r="S13" i="38" s="1"/>
  <c r="V13" i="38"/>
  <c r="D14" i="38"/>
  <c r="G14" i="38" s="1"/>
  <c r="V14" i="38"/>
  <c r="D15" i="38"/>
  <c r="G15" i="38"/>
  <c r="V15" i="38"/>
  <c r="D16" i="38"/>
  <c r="G16" i="38" s="1"/>
  <c r="V16" i="38"/>
  <c r="D17" i="38"/>
  <c r="G17" i="38" s="1"/>
  <c r="V17" i="38"/>
  <c r="D18" i="38"/>
  <c r="G18" i="38" s="1"/>
  <c r="V18" i="38"/>
  <c r="D19" i="38"/>
  <c r="G19" i="38" s="1"/>
  <c r="V19" i="38"/>
  <c r="D20" i="38"/>
  <c r="G20" i="38" s="1"/>
  <c r="V20" i="38"/>
  <c r="D21" i="38"/>
  <c r="G21" i="38"/>
  <c r="V21" i="38"/>
  <c r="D22" i="38"/>
  <c r="G22" i="38" s="1"/>
  <c r="V22" i="38"/>
  <c r="D23" i="38"/>
  <c r="G23" i="38" s="1"/>
  <c r="V23" i="38"/>
  <c r="D24" i="38"/>
  <c r="G24" i="38"/>
  <c r="V24" i="38"/>
  <c r="D25" i="38"/>
  <c r="G25" i="38"/>
  <c r="V25" i="38"/>
  <c r="D26" i="38"/>
  <c r="G26" i="38" s="1"/>
  <c r="V26" i="38"/>
  <c r="D33" i="38"/>
  <c r="G33" i="38" s="1"/>
  <c r="D34" i="38"/>
  <c r="G34" i="38" s="1"/>
  <c r="D35" i="38"/>
  <c r="G35" i="38" s="1"/>
  <c r="D36" i="38"/>
  <c r="G36" i="38"/>
  <c r="D37" i="38"/>
  <c r="G37" i="38" s="1"/>
  <c r="D38" i="38"/>
  <c r="G38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9" i="38"/>
  <c r="G71" i="38" s="1"/>
  <c r="V74" i="38"/>
  <c r="J10" i="37"/>
  <c r="D12" i="37"/>
  <c r="G12" i="37" s="1"/>
  <c r="V12" i="37"/>
  <c r="D13" i="37"/>
  <c r="G13" i="37" s="1"/>
  <c r="L13" i="37"/>
  <c r="M13" i="37"/>
  <c r="O13" i="37" s="1"/>
  <c r="Q13" i="37" s="1"/>
  <c r="S13" i="37" s="1"/>
  <c r="V13" i="37"/>
  <c r="D14" i="37"/>
  <c r="G14" i="37" s="1"/>
  <c r="V14" i="37"/>
  <c r="D15" i="37"/>
  <c r="G15" i="37"/>
  <c r="V15" i="37"/>
  <c r="D16" i="37"/>
  <c r="G16" i="37" s="1"/>
  <c r="V16" i="37"/>
  <c r="D17" i="37"/>
  <c r="G17" i="37" s="1"/>
  <c r="V17" i="37"/>
  <c r="D18" i="37"/>
  <c r="G18" i="37" s="1"/>
  <c r="V18" i="37"/>
  <c r="D19" i="37"/>
  <c r="G19" i="37"/>
  <c r="V19" i="37"/>
  <c r="D20" i="37"/>
  <c r="G20" i="37"/>
  <c r="V20" i="37"/>
  <c r="D21" i="37"/>
  <c r="G21" i="37" s="1"/>
  <c r="V21" i="37"/>
  <c r="D22" i="37"/>
  <c r="G22" i="37" s="1"/>
  <c r="V22" i="37"/>
  <c r="D23" i="37"/>
  <c r="G23" i="37" s="1"/>
  <c r="V23" i="37"/>
  <c r="D24" i="37"/>
  <c r="G24" i="37" s="1"/>
  <c r="V24" i="37"/>
  <c r="D25" i="37"/>
  <c r="G25" i="37" s="1"/>
  <c r="V25" i="37"/>
  <c r="D26" i="37"/>
  <c r="G26" i="37" s="1"/>
  <c r="V26" i="37"/>
  <c r="D33" i="37"/>
  <c r="G33" i="37" s="1"/>
  <c r="D34" i="37"/>
  <c r="G34" i="37" s="1"/>
  <c r="D35" i="37"/>
  <c r="G35" i="37" s="1"/>
  <c r="D36" i="37"/>
  <c r="G36" i="37"/>
  <c r="D37" i="37"/>
  <c r="G37" i="37" s="1"/>
  <c r="D38" i="37"/>
  <c r="G38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9" i="37"/>
  <c r="G71" i="37" s="1"/>
  <c r="V74" i="37"/>
  <c r="J10" i="36"/>
  <c r="D12" i="36"/>
  <c r="G12" i="36" s="1"/>
  <c r="V12" i="36"/>
  <c r="D13" i="36"/>
  <c r="G13" i="36"/>
  <c r="L13" i="36"/>
  <c r="M13" i="36" s="1"/>
  <c r="O13" i="36" s="1"/>
  <c r="Q13" i="36" s="1"/>
  <c r="S13" i="36" s="1"/>
  <c r="V13" i="36"/>
  <c r="D14" i="36"/>
  <c r="G14" i="36"/>
  <c r="V14" i="36"/>
  <c r="D15" i="36"/>
  <c r="G15" i="36"/>
  <c r="V15" i="36"/>
  <c r="D16" i="36"/>
  <c r="G16" i="36" s="1"/>
  <c r="V16" i="36"/>
  <c r="D17" i="36"/>
  <c r="G17" i="36" s="1"/>
  <c r="V17" i="36"/>
  <c r="D18" i="36"/>
  <c r="G18" i="36" s="1"/>
  <c r="V18" i="36"/>
  <c r="D19" i="36"/>
  <c r="G19" i="36"/>
  <c r="V19" i="36"/>
  <c r="D20" i="36"/>
  <c r="G20" i="36" s="1"/>
  <c r="V20" i="36"/>
  <c r="D21" i="36"/>
  <c r="G21" i="36" s="1"/>
  <c r="V21" i="36"/>
  <c r="D22" i="36"/>
  <c r="G22" i="36"/>
  <c r="V22" i="36"/>
  <c r="D23" i="36"/>
  <c r="G23" i="36"/>
  <c r="V23" i="36"/>
  <c r="D24" i="36"/>
  <c r="G24" i="36" s="1"/>
  <c r="V24" i="36"/>
  <c r="D25" i="36"/>
  <c r="G25" i="36" s="1"/>
  <c r="V25" i="36"/>
  <c r="D26" i="36"/>
  <c r="G26" i="36" s="1"/>
  <c r="V26" i="36"/>
  <c r="D33" i="36"/>
  <c r="G33" i="36"/>
  <c r="D34" i="36"/>
  <c r="G34" i="36" s="1"/>
  <c r="D35" i="36"/>
  <c r="G35" i="36"/>
  <c r="D36" i="36"/>
  <c r="G36" i="36" s="1"/>
  <c r="D37" i="36"/>
  <c r="G37" i="36"/>
  <c r="D38" i="36"/>
  <c r="G38" i="36" s="1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V76" i="36" s="1"/>
  <c r="G69" i="36"/>
  <c r="G71" i="36" s="1"/>
  <c r="V74" i="36"/>
  <c r="J10" i="35"/>
  <c r="D12" i="35"/>
  <c r="G12" i="35" s="1"/>
  <c r="V12" i="35"/>
  <c r="D13" i="35"/>
  <c r="G13" i="35"/>
  <c r="L13" i="35"/>
  <c r="M13" i="35" s="1"/>
  <c r="O13" i="35" s="1"/>
  <c r="Q13" i="35" s="1"/>
  <c r="S13" i="35" s="1"/>
  <c r="V13" i="35"/>
  <c r="D14" i="35"/>
  <c r="G14" i="35"/>
  <c r="V14" i="35"/>
  <c r="D15" i="35"/>
  <c r="G15" i="35" s="1"/>
  <c r="V15" i="35"/>
  <c r="D16" i="35"/>
  <c r="G16" i="35" s="1"/>
  <c r="V16" i="35"/>
  <c r="D17" i="35"/>
  <c r="G17" i="35"/>
  <c r="V17" i="35"/>
  <c r="D18" i="35"/>
  <c r="G18" i="35" s="1"/>
  <c r="V18" i="35"/>
  <c r="D19" i="35"/>
  <c r="G19" i="35" s="1"/>
  <c r="V19" i="35"/>
  <c r="D20" i="35"/>
  <c r="G20" i="35"/>
  <c r="V20" i="35"/>
  <c r="D21" i="35"/>
  <c r="G21" i="35" s="1"/>
  <c r="V21" i="35"/>
  <c r="D22" i="35"/>
  <c r="G22" i="35" s="1"/>
  <c r="V22" i="35"/>
  <c r="D23" i="35"/>
  <c r="G23" i="35" s="1"/>
  <c r="V23" i="35"/>
  <c r="D24" i="35"/>
  <c r="G24" i="35" s="1"/>
  <c r="V24" i="35"/>
  <c r="D25" i="35"/>
  <c r="G25" i="35"/>
  <c r="V25" i="35"/>
  <c r="D26" i="35"/>
  <c r="G26" i="35"/>
  <c r="V26" i="35"/>
  <c r="D33" i="35"/>
  <c r="G33" i="35" s="1"/>
  <c r="D34" i="35"/>
  <c r="G34" i="35" s="1"/>
  <c r="D35" i="35"/>
  <c r="G35" i="35" s="1"/>
  <c r="D36" i="35"/>
  <c r="G36" i="35" s="1"/>
  <c r="D37" i="35"/>
  <c r="G37" i="35"/>
  <c r="D38" i="35"/>
  <c r="G38" i="35" s="1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/>
  <c r="V74" i="35"/>
  <c r="J10" i="34"/>
  <c r="D12" i="34"/>
  <c r="G12" i="34"/>
  <c r="V12" i="34"/>
  <c r="D13" i="34"/>
  <c r="G13" i="34"/>
  <c r="L13" i="34"/>
  <c r="M13" i="34" s="1"/>
  <c r="O13" i="34" s="1"/>
  <c r="Q13" i="34" s="1"/>
  <c r="S13" i="34" s="1"/>
  <c r="V13" i="34"/>
  <c r="D14" i="34"/>
  <c r="G14" i="34"/>
  <c r="V14" i="34"/>
  <c r="D15" i="34"/>
  <c r="G15" i="34" s="1"/>
  <c r="V15" i="34"/>
  <c r="D16" i="34"/>
  <c r="G16" i="34" s="1"/>
  <c r="V16" i="34"/>
  <c r="D17" i="34"/>
  <c r="G17" i="34" s="1"/>
  <c r="V17" i="34"/>
  <c r="D18" i="34"/>
  <c r="G18" i="34" s="1"/>
  <c r="V18" i="34"/>
  <c r="D19" i="34"/>
  <c r="G19" i="34"/>
  <c r="V19" i="34"/>
  <c r="D20" i="34"/>
  <c r="G20" i="34" s="1"/>
  <c r="V20" i="34"/>
  <c r="D21" i="34"/>
  <c r="G21" i="34"/>
  <c r="V21" i="34"/>
  <c r="D22" i="34"/>
  <c r="G22" i="34" s="1"/>
  <c r="V22" i="34"/>
  <c r="D23" i="34"/>
  <c r="G23" i="34" s="1"/>
  <c r="V23" i="34"/>
  <c r="D24" i="34"/>
  <c r="G24" i="34" s="1"/>
  <c r="V24" i="34"/>
  <c r="D25" i="34"/>
  <c r="G25" i="34" s="1"/>
  <c r="V25" i="34"/>
  <c r="D26" i="34"/>
  <c r="G26" i="34" s="1"/>
  <c r="V26" i="34"/>
  <c r="D33" i="34"/>
  <c r="G33" i="34" s="1"/>
  <c r="D34" i="34"/>
  <c r="G34" i="34" s="1"/>
  <c r="D35" i="34"/>
  <c r="G35" i="34" s="1"/>
  <c r="D36" i="34"/>
  <c r="G36" i="34" s="1"/>
  <c r="D37" i="34"/>
  <c r="G37" i="34" s="1"/>
  <c r="D38" i="34"/>
  <c r="G38" i="34" s="1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 s="1"/>
  <c r="V74" i="34"/>
  <c r="J10" i="33"/>
  <c r="D12" i="33"/>
  <c r="G12" i="33" s="1"/>
  <c r="V12" i="33"/>
  <c r="D13" i="33"/>
  <c r="G13" i="33" s="1"/>
  <c r="L13" i="33"/>
  <c r="M13" i="33"/>
  <c r="O13" i="33" s="1"/>
  <c r="Q13" i="33" s="1"/>
  <c r="S13" i="33" s="1"/>
  <c r="V13" i="33"/>
  <c r="D14" i="33"/>
  <c r="G14" i="33"/>
  <c r="V14" i="33"/>
  <c r="D15" i="33"/>
  <c r="G15" i="33" s="1"/>
  <c r="V15" i="33"/>
  <c r="D16" i="33"/>
  <c r="G16" i="33"/>
  <c r="V16" i="33"/>
  <c r="D17" i="33"/>
  <c r="G17" i="33" s="1"/>
  <c r="V17" i="33"/>
  <c r="D18" i="33"/>
  <c r="G18" i="33" s="1"/>
  <c r="V18" i="33"/>
  <c r="D19" i="33"/>
  <c r="G19" i="33" s="1"/>
  <c r="V19" i="33"/>
  <c r="D20" i="33"/>
  <c r="G20" i="33" s="1"/>
  <c r="V20" i="33"/>
  <c r="D21" i="33"/>
  <c r="G21" i="33" s="1"/>
  <c r="V21" i="33"/>
  <c r="D22" i="33"/>
  <c r="G22" i="33"/>
  <c r="V22" i="33"/>
  <c r="D23" i="33"/>
  <c r="G23" i="33" s="1"/>
  <c r="V23" i="33"/>
  <c r="D24" i="33"/>
  <c r="G24" i="33"/>
  <c r="V24" i="33"/>
  <c r="D25" i="33"/>
  <c r="G25" i="33" s="1"/>
  <c r="V25" i="33"/>
  <c r="D26" i="33"/>
  <c r="G26" i="33" s="1"/>
  <c r="V26" i="33"/>
  <c r="D33" i="33"/>
  <c r="G33" i="33"/>
  <c r="D34" i="33"/>
  <c r="G34" i="33" s="1"/>
  <c r="D35" i="33"/>
  <c r="G35" i="33"/>
  <c r="D36" i="33"/>
  <c r="G36" i="33" s="1"/>
  <c r="D37" i="33"/>
  <c r="G37" i="33"/>
  <c r="D38" i="33"/>
  <c r="G38" i="33" s="1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/>
  <c r="V74" i="33"/>
  <c r="J10" i="32"/>
  <c r="D12" i="32"/>
  <c r="G12" i="32"/>
  <c r="V12" i="32"/>
  <c r="D13" i="32"/>
  <c r="G13" i="32" s="1"/>
  <c r="L13" i="32"/>
  <c r="M13" i="32" s="1"/>
  <c r="O13" i="32" s="1"/>
  <c r="Q13" i="32" s="1"/>
  <c r="S13" i="32" s="1"/>
  <c r="V13" i="32"/>
  <c r="D14" i="32"/>
  <c r="G14" i="32" s="1"/>
  <c r="V14" i="32"/>
  <c r="D15" i="32"/>
  <c r="G15" i="32"/>
  <c r="V15" i="32"/>
  <c r="D16" i="32"/>
  <c r="G16" i="32" s="1"/>
  <c r="V16" i="32"/>
  <c r="D17" i="32"/>
  <c r="G17" i="32" s="1"/>
  <c r="V17" i="32"/>
  <c r="D18" i="32"/>
  <c r="G18" i="32" s="1"/>
  <c r="V18" i="32"/>
  <c r="D19" i="32"/>
  <c r="G19" i="32"/>
  <c r="V19" i="32"/>
  <c r="D20" i="32"/>
  <c r="G20" i="32" s="1"/>
  <c r="V20" i="32"/>
  <c r="D21" i="32"/>
  <c r="G21" i="32"/>
  <c r="V21" i="32"/>
  <c r="D22" i="32"/>
  <c r="G22" i="32" s="1"/>
  <c r="V22" i="32"/>
  <c r="D23" i="32"/>
  <c r="G23" i="32"/>
  <c r="V23" i="32"/>
  <c r="D24" i="32"/>
  <c r="G24" i="32" s="1"/>
  <c r="V24" i="32"/>
  <c r="D25" i="32"/>
  <c r="G25" i="32" s="1"/>
  <c r="V25" i="32"/>
  <c r="D26" i="32"/>
  <c r="G26" i="32" s="1"/>
  <c r="V26" i="32"/>
  <c r="D33" i="32"/>
  <c r="G33" i="32" s="1"/>
  <c r="D34" i="32"/>
  <c r="G34" i="32" s="1"/>
  <c r="D35" i="32"/>
  <c r="G35" i="32" s="1"/>
  <c r="D36" i="32"/>
  <c r="G36" i="32" s="1"/>
  <c r="D37" i="32"/>
  <c r="G37" i="32" s="1"/>
  <c r="D38" i="32"/>
  <c r="G38" i="32" s="1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 s="1"/>
  <c r="V74" i="32"/>
  <c r="J10" i="31"/>
  <c r="D12" i="31"/>
  <c r="G12" i="31" s="1"/>
  <c r="V12" i="31"/>
  <c r="D13" i="31"/>
  <c r="G13" i="31" s="1"/>
  <c r="L13" i="31"/>
  <c r="M13" i="31"/>
  <c r="O13" i="31" s="1"/>
  <c r="Q13" i="31" s="1"/>
  <c r="S13" i="31" s="1"/>
  <c r="V13" i="31"/>
  <c r="D14" i="31"/>
  <c r="G14" i="31"/>
  <c r="V14" i="31"/>
  <c r="D15" i="31"/>
  <c r="G15" i="31" s="1"/>
  <c r="V15" i="31"/>
  <c r="D16" i="31"/>
  <c r="G16" i="31"/>
  <c r="V16" i="31"/>
  <c r="D17" i="31"/>
  <c r="G17" i="31" s="1"/>
  <c r="V17" i="31"/>
  <c r="D18" i="31"/>
  <c r="G18" i="31"/>
  <c r="V18" i="31"/>
  <c r="D19" i="31"/>
  <c r="G19" i="31" s="1"/>
  <c r="V19" i="31"/>
  <c r="D20" i="31"/>
  <c r="G20" i="31" s="1"/>
  <c r="V20" i="31"/>
  <c r="D21" i="31"/>
  <c r="G21" i="31" s="1"/>
  <c r="V21" i="31"/>
  <c r="D22" i="31"/>
  <c r="G22" i="31"/>
  <c r="V22" i="31"/>
  <c r="D23" i="31"/>
  <c r="G23" i="31" s="1"/>
  <c r="V23" i="31"/>
  <c r="D24" i="31"/>
  <c r="G24" i="31"/>
  <c r="V24" i="31"/>
  <c r="D25" i="31"/>
  <c r="G25" i="31" s="1"/>
  <c r="V25" i="31"/>
  <c r="D26" i="31"/>
  <c r="G26" i="31"/>
  <c r="V26" i="31"/>
  <c r="D33" i="31"/>
  <c r="G33" i="31"/>
  <c r="D34" i="31"/>
  <c r="G34" i="31" s="1"/>
  <c r="D35" i="31"/>
  <c r="G35" i="31"/>
  <c r="D36" i="31"/>
  <c r="G36" i="31" s="1"/>
  <c r="D37" i="31"/>
  <c r="G37" i="31"/>
  <c r="D38" i="31"/>
  <c r="G38" i="31" s="1"/>
  <c r="G44" i="31"/>
  <c r="G45" i="31"/>
  <c r="G64" i="31" s="1"/>
  <c r="V76" i="31" s="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/>
  <c r="V74" i="31"/>
  <c r="J10" i="30"/>
  <c r="D12" i="30"/>
  <c r="G12" i="30"/>
  <c r="V12" i="30"/>
  <c r="D13" i="30"/>
  <c r="G13" i="30" s="1"/>
  <c r="L13" i="30"/>
  <c r="M13" i="30" s="1"/>
  <c r="O13" i="30" s="1"/>
  <c r="Q13" i="30" s="1"/>
  <c r="S13" i="30" s="1"/>
  <c r="V13" i="30"/>
  <c r="D14" i="30"/>
  <c r="G14" i="30" s="1"/>
  <c r="V14" i="30"/>
  <c r="D15" i="30"/>
  <c r="G15" i="30"/>
  <c r="V15" i="30"/>
  <c r="D16" i="30"/>
  <c r="G16" i="30" s="1"/>
  <c r="V16" i="30"/>
  <c r="D17" i="30"/>
  <c r="G17" i="30" s="1"/>
  <c r="V17" i="30"/>
  <c r="D18" i="30"/>
  <c r="G18" i="30" s="1"/>
  <c r="V18" i="30"/>
  <c r="D19" i="30"/>
  <c r="G19" i="30"/>
  <c r="V19" i="30"/>
  <c r="D20" i="30"/>
  <c r="G20" i="30" s="1"/>
  <c r="V20" i="30"/>
  <c r="D21" i="30"/>
  <c r="G21" i="30"/>
  <c r="V21" i="30"/>
  <c r="D22" i="30"/>
  <c r="G22" i="30" s="1"/>
  <c r="V22" i="30"/>
  <c r="D23" i="30"/>
  <c r="G23" i="30"/>
  <c r="V23" i="30"/>
  <c r="D24" i="30"/>
  <c r="G24" i="30" s="1"/>
  <c r="V24" i="30"/>
  <c r="D25" i="30"/>
  <c r="G25" i="30" s="1"/>
  <c r="V25" i="30"/>
  <c r="D26" i="30"/>
  <c r="G26" i="30" s="1"/>
  <c r="V26" i="30"/>
  <c r="D33" i="30"/>
  <c r="G33" i="30" s="1"/>
  <c r="D34" i="30"/>
  <c r="G34" i="30" s="1"/>
  <c r="D35" i="30"/>
  <c r="G35" i="30" s="1"/>
  <c r="D36" i="30"/>
  <c r="G36" i="30" s="1"/>
  <c r="D37" i="30"/>
  <c r="G37" i="30" s="1"/>
  <c r="D38" i="30"/>
  <c r="G38" i="30" s="1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9" i="30"/>
  <c r="G71" i="30" s="1"/>
  <c r="V74" i="30"/>
  <c r="J10" i="29"/>
  <c r="D12" i="29"/>
  <c r="G12" i="29" s="1"/>
  <c r="V12" i="29"/>
  <c r="D13" i="29"/>
  <c r="G13" i="29" s="1"/>
  <c r="L13" i="29"/>
  <c r="M13" i="29"/>
  <c r="O13" i="29" s="1"/>
  <c r="Q13" i="29" s="1"/>
  <c r="S13" i="29" s="1"/>
  <c r="V13" i="29"/>
  <c r="D14" i="29"/>
  <c r="G14" i="29"/>
  <c r="V14" i="29"/>
  <c r="D15" i="29"/>
  <c r="G15" i="29" s="1"/>
  <c r="V15" i="29"/>
  <c r="D16" i="29"/>
  <c r="G16" i="29"/>
  <c r="V16" i="29"/>
  <c r="D17" i="29"/>
  <c r="G17" i="29" s="1"/>
  <c r="V17" i="29"/>
  <c r="D18" i="29"/>
  <c r="G18" i="29"/>
  <c r="V18" i="29"/>
  <c r="D19" i="29"/>
  <c r="G19" i="29" s="1"/>
  <c r="V19" i="29"/>
  <c r="D20" i="29"/>
  <c r="G20" i="29" s="1"/>
  <c r="V20" i="29"/>
  <c r="D21" i="29"/>
  <c r="G21" i="29" s="1"/>
  <c r="V21" i="29"/>
  <c r="D22" i="29"/>
  <c r="G22" i="29"/>
  <c r="V22" i="29"/>
  <c r="D23" i="29"/>
  <c r="G23" i="29" s="1"/>
  <c r="V23" i="29"/>
  <c r="D24" i="29"/>
  <c r="G24" i="29"/>
  <c r="V24" i="29"/>
  <c r="D25" i="29"/>
  <c r="G25" i="29" s="1"/>
  <c r="V25" i="29"/>
  <c r="D26" i="29"/>
  <c r="G26" i="29"/>
  <c r="V26" i="29"/>
  <c r="D33" i="29"/>
  <c r="G33" i="29"/>
  <c r="D34" i="29"/>
  <c r="G34" i="29" s="1"/>
  <c r="D35" i="29"/>
  <c r="G35" i="29"/>
  <c r="D36" i="29"/>
  <c r="G36" i="29" s="1"/>
  <c r="D37" i="29"/>
  <c r="G37" i="29"/>
  <c r="D38" i="29"/>
  <c r="G38" i="29" s="1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/>
  <c r="V74" i="29"/>
  <c r="J10" i="28"/>
  <c r="D12" i="28"/>
  <c r="G12" i="28"/>
  <c r="V12" i="28"/>
  <c r="D13" i="28"/>
  <c r="G13" i="28" s="1"/>
  <c r="L13" i="28"/>
  <c r="M13" i="28" s="1"/>
  <c r="O13" i="28" s="1"/>
  <c r="Q13" i="28" s="1"/>
  <c r="S13" i="28" s="1"/>
  <c r="V13" i="28"/>
  <c r="D14" i="28"/>
  <c r="G14" i="28" s="1"/>
  <c r="V14" i="28"/>
  <c r="D15" i="28"/>
  <c r="G15" i="28"/>
  <c r="V15" i="28"/>
  <c r="D16" i="28"/>
  <c r="G16" i="28" s="1"/>
  <c r="V16" i="28"/>
  <c r="D17" i="28"/>
  <c r="G17" i="28" s="1"/>
  <c r="V17" i="28"/>
  <c r="D18" i="28"/>
  <c r="G18" i="28" s="1"/>
  <c r="V18" i="28"/>
  <c r="D19" i="28"/>
  <c r="G19" i="28" s="1"/>
  <c r="V19" i="28"/>
  <c r="D20" i="28"/>
  <c r="G20" i="28" s="1"/>
  <c r="V20" i="28"/>
  <c r="D21" i="28"/>
  <c r="G21" i="28"/>
  <c r="V21" i="28"/>
  <c r="D22" i="28"/>
  <c r="G22" i="28" s="1"/>
  <c r="V22" i="28"/>
  <c r="D23" i="28"/>
  <c r="G23" i="28"/>
  <c r="V23" i="28"/>
  <c r="D24" i="28"/>
  <c r="G24" i="28" s="1"/>
  <c r="V24" i="28"/>
  <c r="D25" i="28"/>
  <c r="G25" i="28" s="1"/>
  <c r="V25" i="28"/>
  <c r="D26" i="28"/>
  <c r="G26" i="28" s="1"/>
  <c r="V26" i="28"/>
  <c r="D33" i="28"/>
  <c r="G33" i="28" s="1"/>
  <c r="D34" i="28"/>
  <c r="G34" i="28" s="1"/>
  <c r="D35" i="28"/>
  <c r="G35" i="28" s="1"/>
  <c r="D36" i="28"/>
  <c r="G36" i="28" s="1"/>
  <c r="D37" i="28"/>
  <c r="G37" i="28" s="1"/>
  <c r="D38" i="28"/>
  <c r="G38" i="28" s="1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 s="1"/>
  <c r="V74" i="28"/>
  <c r="J10" i="27"/>
  <c r="D12" i="27"/>
  <c r="G12" i="27" s="1"/>
  <c r="V12" i="27"/>
  <c r="D13" i="27"/>
  <c r="G13" i="27" s="1"/>
  <c r="L13" i="27"/>
  <c r="M13" i="27" s="1"/>
  <c r="O13" i="27" s="1"/>
  <c r="Q13" i="27" s="1"/>
  <c r="S13" i="27" s="1"/>
  <c r="V13" i="27"/>
  <c r="D14" i="27"/>
  <c r="G14" i="27" s="1"/>
  <c r="V14" i="27"/>
  <c r="D15" i="27"/>
  <c r="G15" i="27" s="1"/>
  <c r="V15" i="27"/>
  <c r="D16" i="27"/>
  <c r="G16" i="27"/>
  <c r="V16" i="27"/>
  <c r="D17" i="27"/>
  <c r="G17" i="27" s="1"/>
  <c r="V17" i="27"/>
  <c r="D18" i="27"/>
  <c r="G18" i="27" s="1"/>
  <c r="V18" i="27"/>
  <c r="D19" i="27"/>
  <c r="G19" i="27" s="1"/>
  <c r="V19" i="27"/>
  <c r="D20" i="27"/>
  <c r="G20" i="27" s="1"/>
  <c r="V20" i="27"/>
  <c r="D21" i="27"/>
  <c r="G21" i="27" s="1"/>
  <c r="V21" i="27"/>
  <c r="D22" i="27"/>
  <c r="G22" i="27" s="1"/>
  <c r="V22" i="27"/>
  <c r="D23" i="27"/>
  <c r="G23" i="27" s="1"/>
  <c r="V23" i="27"/>
  <c r="D24" i="27"/>
  <c r="G24" i="27"/>
  <c r="V24" i="27"/>
  <c r="D25" i="27"/>
  <c r="G25" i="27" s="1"/>
  <c r="V25" i="27"/>
  <c r="D26" i="27"/>
  <c r="G26" i="27" s="1"/>
  <c r="V26" i="27"/>
  <c r="D33" i="27"/>
  <c r="G33" i="27"/>
  <c r="D34" i="27"/>
  <c r="G34" i="27" s="1"/>
  <c r="D35" i="27"/>
  <c r="G35" i="27"/>
  <c r="D36" i="27"/>
  <c r="G36" i="27" s="1"/>
  <c r="D37" i="27"/>
  <c r="G37" i="27"/>
  <c r="D38" i="27"/>
  <c r="G38" i="27" s="1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/>
  <c r="V74" i="27"/>
  <c r="J10" i="26"/>
  <c r="D12" i="26"/>
  <c r="G12" i="26"/>
  <c r="V12" i="26"/>
  <c r="D13" i="26"/>
  <c r="G13" i="26" s="1"/>
  <c r="L13" i="26"/>
  <c r="M13" i="26" s="1"/>
  <c r="O13" i="26"/>
  <c r="Q13" i="26" s="1"/>
  <c r="S13" i="26" s="1"/>
  <c r="V13" i="26"/>
  <c r="D14" i="26"/>
  <c r="G14" i="26" s="1"/>
  <c r="V14" i="26"/>
  <c r="D15" i="26"/>
  <c r="G15" i="26" s="1"/>
  <c r="V15" i="26"/>
  <c r="D16" i="26"/>
  <c r="G16" i="26" s="1"/>
  <c r="V16" i="26"/>
  <c r="D17" i="26"/>
  <c r="G17" i="26"/>
  <c r="V17" i="26"/>
  <c r="D18" i="26"/>
  <c r="G18" i="26" s="1"/>
  <c r="V18" i="26"/>
  <c r="D19" i="26"/>
  <c r="G19" i="26"/>
  <c r="V19" i="26"/>
  <c r="D20" i="26"/>
  <c r="G20" i="26" s="1"/>
  <c r="V20" i="26"/>
  <c r="D21" i="26"/>
  <c r="G21" i="26" s="1"/>
  <c r="V21" i="26"/>
  <c r="D22" i="26"/>
  <c r="G22" i="26"/>
  <c r="V22" i="26"/>
  <c r="D23" i="26"/>
  <c r="G23" i="26" s="1"/>
  <c r="V23" i="26"/>
  <c r="D24" i="26"/>
  <c r="G24" i="26" s="1"/>
  <c r="V24" i="26"/>
  <c r="D25" i="26"/>
  <c r="G25" i="26" s="1"/>
  <c r="V25" i="26"/>
  <c r="D26" i="26"/>
  <c r="G26" i="26" s="1"/>
  <c r="V26" i="26"/>
  <c r="D33" i="26"/>
  <c r="G33" i="26" s="1"/>
  <c r="D34" i="26"/>
  <c r="G34" i="26" s="1"/>
  <c r="D35" i="26"/>
  <c r="G35" i="26"/>
  <c r="D36" i="26"/>
  <c r="G36" i="26" s="1"/>
  <c r="D37" i="26"/>
  <c r="G37" i="26" s="1"/>
  <c r="D38" i="26"/>
  <c r="G38" i="26" s="1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 s="1"/>
  <c r="V12" i="25"/>
  <c r="D13" i="25"/>
  <c r="G13" i="25" s="1"/>
  <c r="L13" i="25"/>
  <c r="M13" i="25" s="1"/>
  <c r="O13" i="25" s="1"/>
  <c r="Q13" i="25" s="1"/>
  <c r="S13" i="25" s="1"/>
  <c r="V13" i="25"/>
  <c r="D14" i="25"/>
  <c r="G14" i="25" s="1"/>
  <c r="V14" i="25"/>
  <c r="D15" i="25"/>
  <c r="G15" i="25" s="1"/>
  <c r="V15" i="25"/>
  <c r="D16" i="25"/>
  <c r="G16" i="25" s="1"/>
  <c r="V16" i="25"/>
  <c r="D17" i="25"/>
  <c r="G17" i="25" s="1"/>
  <c r="V17" i="25"/>
  <c r="D18" i="25"/>
  <c r="G18" i="25" s="1"/>
  <c r="V18" i="25"/>
  <c r="D19" i="25"/>
  <c r="G19" i="25" s="1"/>
  <c r="V19" i="25"/>
  <c r="D20" i="25"/>
  <c r="G20" i="25" s="1"/>
  <c r="V20" i="25"/>
  <c r="D21" i="25"/>
  <c r="G21" i="25" s="1"/>
  <c r="V21" i="25"/>
  <c r="D22" i="25"/>
  <c r="G22" i="25" s="1"/>
  <c r="V22" i="25"/>
  <c r="D23" i="25"/>
  <c r="G23" i="25" s="1"/>
  <c r="V23" i="25"/>
  <c r="D24" i="25"/>
  <c r="G24" i="25" s="1"/>
  <c r="V24" i="25"/>
  <c r="D25" i="25"/>
  <c r="G25" i="25" s="1"/>
  <c r="V25" i="25"/>
  <c r="D26" i="25"/>
  <c r="G26" i="25" s="1"/>
  <c r="V26" i="25"/>
  <c r="D33" i="25"/>
  <c r="G33" i="25" s="1"/>
  <c r="D34" i="25"/>
  <c r="G34" i="25" s="1"/>
  <c r="D35" i="25"/>
  <c r="G35" i="25" s="1"/>
  <c r="D36" i="25"/>
  <c r="G36" i="25" s="1"/>
  <c r="D37" i="25"/>
  <c r="G37" i="25" s="1"/>
  <c r="D38" i="25"/>
  <c r="G38" i="25" s="1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9" i="25"/>
  <c r="G71" i="25" s="1"/>
  <c r="V74" i="25"/>
  <c r="J10" i="24"/>
  <c r="D12" i="24"/>
  <c r="G12" i="24" s="1"/>
  <c r="V12" i="24"/>
  <c r="D13" i="24"/>
  <c r="G13" i="24" s="1"/>
  <c r="L13" i="24"/>
  <c r="M13" i="24"/>
  <c r="O13" i="24" s="1"/>
  <c r="Q13" i="24" s="1"/>
  <c r="S13" i="24" s="1"/>
  <c r="V13" i="24"/>
  <c r="D14" i="24"/>
  <c r="G14" i="24" s="1"/>
  <c r="V14" i="24"/>
  <c r="D15" i="24"/>
  <c r="G15" i="24" s="1"/>
  <c r="V15" i="24"/>
  <c r="D16" i="24"/>
  <c r="G16" i="24" s="1"/>
  <c r="V16" i="24"/>
  <c r="D17" i="24"/>
  <c r="G17" i="24" s="1"/>
  <c r="V17" i="24"/>
  <c r="D18" i="24"/>
  <c r="G18" i="24" s="1"/>
  <c r="V18" i="24"/>
  <c r="D19" i="24"/>
  <c r="G19" i="24" s="1"/>
  <c r="V19" i="24"/>
  <c r="D20" i="24"/>
  <c r="G20" i="24"/>
  <c r="V20" i="24"/>
  <c r="D21" i="24"/>
  <c r="G21" i="24" s="1"/>
  <c r="V21" i="24"/>
  <c r="D22" i="24"/>
  <c r="G22" i="24" s="1"/>
  <c r="V22" i="24"/>
  <c r="D23" i="24"/>
  <c r="G23" i="24" s="1"/>
  <c r="V23" i="24"/>
  <c r="D24" i="24"/>
  <c r="G24" i="24" s="1"/>
  <c r="V24" i="24"/>
  <c r="D25" i="24"/>
  <c r="G25" i="24" s="1"/>
  <c r="V25" i="24"/>
  <c r="D26" i="24"/>
  <c r="G26" i="24" s="1"/>
  <c r="V26" i="24"/>
  <c r="D33" i="24"/>
  <c r="G33" i="24" s="1"/>
  <c r="D34" i="24"/>
  <c r="G34" i="24" s="1"/>
  <c r="D35" i="24"/>
  <c r="G35" i="24" s="1"/>
  <c r="D36" i="24"/>
  <c r="G36" i="24"/>
  <c r="D37" i="24"/>
  <c r="G37" i="24" s="1"/>
  <c r="D38" i="24"/>
  <c r="G38" i="24" s="1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 s="1"/>
  <c r="V74" i="24"/>
  <c r="J10" i="23"/>
  <c r="D12" i="23"/>
  <c r="G12" i="23" s="1"/>
  <c r="V12" i="23"/>
  <c r="D13" i="23"/>
  <c r="G13" i="23" s="1"/>
  <c r="L13" i="23"/>
  <c r="M13" i="23" s="1"/>
  <c r="O13" i="23" s="1"/>
  <c r="Q13" i="23" s="1"/>
  <c r="S13" i="23" s="1"/>
  <c r="V13" i="23"/>
  <c r="D14" i="23"/>
  <c r="G14" i="23" s="1"/>
  <c r="V14" i="23"/>
  <c r="D15" i="23"/>
  <c r="G15" i="23"/>
  <c r="V15" i="23"/>
  <c r="D16" i="23"/>
  <c r="G16" i="23" s="1"/>
  <c r="V16" i="23"/>
  <c r="D17" i="23"/>
  <c r="G17" i="23" s="1"/>
  <c r="V17" i="23"/>
  <c r="D18" i="23"/>
  <c r="G18" i="23" s="1"/>
  <c r="V18" i="23"/>
  <c r="D19" i="23"/>
  <c r="G19" i="23" s="1"/>
  <c r="V19" i="23"/>
  <c r="D20" i="23"/>
  <c r="G20" i="23" s="1"/>
  <c r="V20" i="23"/>
  <c r="D21" i="23"/>
  <c r="G21" i="23" s="1"/>
  <c r="V21" i="23"/>
  <c r="D22" i="23"/>
  <c r="G22" i="23" s="1"/>
  <c r="V22" i="23"/>
  <c r="D23" i="23"/>
  <c r="G23" i="23" s="1"/>
  <c r="V23" i="23"/>
  <c r="D24" i="23"/>
  <c r="G24" i="23" s="1"/>
  <c r="V24" i="23"/>
  <c r="D25" i="23"/>
  <c r="G25" i="23" s="1"/>
  <c r="V25" i="23"/>
  <c r="D26" i="23"/>
  <c r="G26" i="23" s="1"/>
  <c r="V26" i="23"/>
  <c r="D33" i="23"/>
  <c r="G33" i="23" s="1"/>
  <c r="D34" i="23"/>
  <c r="G34" i="23" s="1"/>
  <c r="D35" i="23"/>
  <c r="G35" i="23" s="1"/>
  <c r="D36" i="23"/>
  <c r="G36" i="23" s="1"/>
  <c r="D37" i="23"/>
  <c r="G37" i="23" s="1"/>
  <c r="D38" i="23"/>
  <c r="G38" i="23" s="1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 s="1"/>
  <c r="V74" i="23"/>
  <c r="J10" i="22"/>
  <c r="D12" i="22"/>
  <c r="G12" i="22" s="1"/>
  <c r="V12" i="22"/>
  <c r="D13" i="22"/>
  <c r="G13" i="22" s="1"/>
  <c r="L13" i="22"/>
  <c r="M13" i="22" s="1"/>
  <c r="O13" i="22" s="1"/>
  <c r="Q13" i="22" s="1"/>
  <c r="S13" i="22" s="1"/>
  <c r="V13" i="22"/>
  <c r="D14" i="22"/>
  <c r="G14" i="22" s="1"/>
  <c r="V14" i="22"/>
  <c r="D15" i="22"/>
  <c r="G15" i="22" s="1"/>
  <c r="V15" i="22"/>
  <c r="D16" i="22"/>
  <c r="G16" i="22" s="1"/>
  <c r="V16" i="22"/>
  <c r="D17" i="22"/>
  <c r="G17" i="22" s="1"/>
  <c r="V17" i="22"/>
  <c r="D18" i="22"/>
  <c r="G18" i="22"/>
  <c r="V18" i="22"/>
  <c r="D19" i="22"/>
  <c r="G19" i="22" s="1"/>
  <c r="V19" i="22"/>
  <c r="D20" i="22"/>
  <c r="G20" i="22" s="1"/>
  <c r="V20" i="22"/>
  <c r="D21" i="22"/>
  <c r="G21" i="22" s="1"/>
  <c r="V21" i="22"/>
  <c r="D22" i="22"/>
  <c r="G22" i="22" s="1"/>
  <c r="V22" i="22"/>
  <c r="D23" i="22"/>
  <c r="G23" i="22"/>
  <c r="V23" i="22"/>
  <c r="D24" i="22"/>
  <c r="G24" i="22" s="1"/>
  <c r="V24" i="22"/>
  <c r="D25" i="22"/>
  <c r="G25" i="22" s="1"/>
  <c r="V25" i="22"/>
  <c r="D26" i="22"/>
  <c r="G26" i="22" s="1"/>
  <c r="V26" i="22"/>
  <c r="D33" i="22"/>
  <c r="G33" i="22" s="1"/>
  <c r="D34" i="22"/>
  <c r="G34" i="22" s="1"/>
  <c r="D35" i="22"/>
  <c r="G35" i="22" s="1"/>
  <c r="D36" i="22"/>
  <c r="G36" i="22" s="1"/>
  <c r="D37" i="22"/>
  <c r="G37" i="22"/>
  <c r="D38" i="22"/>
  <c r="G38" i="22" s="1"/>
  <c r="G44" i="22"/>
  <c r="G45" i="22"/>
  <c r="G46" i="22"/>
  <c r="G64" i="22" s="1"/>
  <c r="V76" i="22" s="1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 s="1"/>
  <c r="V74" i="22"/>
  <c r="J10" i="21"/>
  <c r="D12" i="21"/>
  <c r="G12" i="21"/>
  <c r="V12" i="21"/>
  <c r="D13" i="21"/>
  <c r="G13" i="21" s="1"/>
  <c r="L13" i="21"/>
  <c r="M13" i="21" s="1"/>
  <c r="O13" i="21" s="1"/>
  <c r="Q13" i="21" s="1"/>
  <c r="S13" i="21" s="1"/>
  <c r="V13" i="21"/>
  <c r="D14" i="21"/>
  <c r="G14" i="21" s="1"/>
  <c r="V14" i="21"/>
  <c r="D15" i="21"/>
  <c r="G15" i="21" s="1"/>
  <c r="V15" i="21"/>
  <c r="D16" i="21"/>
  <c r="G16" i="21" s="1"/>
  <c r="V16" i="21"/>
  <c r="D17" i="21"/>
  <c r="G17" i="21" s="1"/>
  <c r="V17" i="21"/>
  <c r="D18" i="21"/>
  <c r="G18" i="21"/>
  <c r="V18" i="21"/>
  <c r="D19" i="21"/>
  <c r="G19" i="21" s="1"/>
  <c r="V19" i="21"/>
  <c r="D20" i="21"/>
  <c r="G20" i="21" s="1"/>
  <c r="V20" i="21"/>
  <c r="D21" i="21"/>
  <c r="G21" i="21"/>
  <c r="V21" i="21"/>
  <c r="D22" i="21"/>
  <c r="G22" i="21" s="1"/>
  <c r="V22" i="21"/>
  <c r="D23" i="21"/>
  <c r="G23" i="21" s="1"/>
  <c r="V23" i="21"/>
  <c r="D24" i="21"/>
  <c r="G24" i="21" s="1"/>
  <c r="V24" i="21"/>
  <c r="D25" i="21"/>
  <c r="G25" i="21"/>
  <c r="V25" i="21"/>
  <c r="D26" i="21"/>
  <c r="G26" i="21"/>
  <c r="V26" i="21"/>
  <c r="D33" i="21"/>
  <c r="G33" i="21" s="1"/>
  <c r="D34" i="21"/>
  <c r="G34" i="21" s="1"/>
  <c r="D35" i="21"/>
  <c r="G35" i="21" s="1"/>
  <c r="D36" i="21"/>
  <c r="G36" i="21" s="1"/>
  <c r="D37" i="21"/>
  <c r="G37" i="21"/>
  <c r="D38" i="21"/>
  <c r="G38" i="21" s="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 s="1"/>
  <c r="V74" i="21"/>
  <c r="J10" i="20"/>
  <c r="D12" i="20"/>
  <c r="G12" i="20"/>
  <c r="V12" i="20"/>
  <c r="D13" i="20"/>
  <c r="G13" i="20" s="1"/>
  <c r="L13" i="20"/>
  <c r="M13" i="20"/>
  <c r="O13" i="20" s="1"/>
  <c r="Q13" i="20" s="1"/>
  <c r="S13" i="20" s="1"/>
  <c r="V13" i="20"/>
  <c r="D14" i="20"/>
  <c r="G14" i="20" s="1"/>
  <c r="V14" i="20"/>
  <c r="D15" i="20"/>
  <c r="G15" i="20" s="1"/>
  <c r="V15" i="20"/>
  <c r="D16" i="20"/>
  <c r="G16" i="20" s="1"/>
  <c r="V16" i="20"/>
  <c r="D17" i="20"/>
  <c r="G17" i="20"/>
  <c r="V17" i="20"/>
  <c r="D18" i="20"/>
  <c r="G18" i="20" s="1"/>
  <c r="V18" i="20"/>
  <c r="D19" i="20"/>
  <c r="G19" i="20" s="1"/>
  <c r="V19" i="20"/>
  <c r="D20" i="20"/>
  <c r="G20" i="20"/>
  <c r="V20" i="20"/>
  <c r="D21" i="20"/>
  <c r="G21" i="20"/>
  <c r="V21" i="20"/>
  <c r="D22" i="20"/>
  <c r="G22" i="20" s="1"/>
  <c r="V22" i="20"/>
  <c r="D23" i="20"/>
  <c r="G23" i="20" s="1"/>
  <c r="V23" i="20"/>
  <c r="D24" i="20"/>
  <c r="G24" i="20" s="1"/>
  <c r="V24" i="20"/>
  <c r="D25" i="20"/>
  <c r="G25" i="20"/>
  <c r="V25" i="20"/>
  <c r="D26" i="20"/>
  <c r="G26" i="20" s="1"/>
  <c r="V26" i="20"/>
  <c r="D33" i="20"/>
  <c r="G33" i="20" s="1"/>
  <c r="D34" i="20"/>
  <c r="G34" i="20"/>
  <c r="D35" i="20"/>
  <c r="G35" i="20" s="1"/>
  <c r="D36" i="20"/>
  <c r="G36" i="20" s="1"/>
  <c r="D37" i="20"/>
  <c r="G37" i="20" s="1"/>
  <c r="D38" i="20"/>
  <c r="G38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/>
  <c r="V74" i="20"/>
  <c r="J10" i="19"/>
  <c r="D12" i="19"/>
  <c r="G12" i="19" s="1"/>
  <c r="V12" i="19"/>
  <c r="D13" i="19"/>
  <c r="G13" i="19" s="1"/>
  <c r="L13" i="19"/>
  <c r="M13" i="19" s="1"/>
  <c r="O13" i="19" s="1"/>
  <c r="Q13" i="19" s="1"/>
  <c r="S13" i="19" s="1"/>
  <c r="V13" i="19"/>
  <c r="D14" i="19"/>
  <c r="G14" i="19" s="1"/>
  <c r="V14" i="19"/>
  <c r="D15" i="19"/>
  <c r="G15" i="19"/>
  <c r="V15" i="19"/>
  <c r="D16" i="19"/>
  <c r="G16" i="19"/>
  <c r="V16" i="19"/>
  <c r="D17" i="19"/>
  <c r="G17" i="19" s="1"/>
  <c r="V17" i="19"/>
  <c r="D18" i="19"/>
  <c r="G18" i="19" s="1"/>
  <c r="V18" i="19"/>
  <c r="D19" i="19"/>
  <c r="G19" i="19" s="1"/>
  <c r="V19" i="19"/>
  <c r="D20" i="19"/>
  <c r="G20" i="19"/>
  <c r="V20" i="19"/>
  <c r="D21" i="19"/>
  <c r="G21" i="19" s="1"/>
  <c r="V21" i="19"/>
  <c r="D22" i="19"/>
  <c r="G22" i="19" s="1"/>
  <c r="V22" i="19"/>
  <c r="D23" i="19"/>
  <c r="G23" i="19"/>
  <c r="V23" i="19"/>
  <c r="D24" i="19"/>
  <c r="G24" i="19"/>
  <c r="V24" i="19"/>
  <c r="D25" i="19"/>
  <c r="G25" i="19" s="1"/>
  <c r="V25" i="19"/>
  <c r="D26" i="19"/>
  <c r="G26" i="19" s="1"/>
  <c r="V26" i="19"/>
  <c r="D33" i="19"/>
  <c r="G33" i="19" s="1"/>
  <c r="D34" i="19"/>
  <c r="G34" i="19"/>
  <c r="D35" i="19"/>
  <c r="G35" i="19" s="1"/>
  <c r="D36" i="19"/>
  <c r="G36" i="19" s="1"/>
  <c r="D37" i="19"/>
  <c r="G37" i="19" s="1"/>
  <c r="D38" i="19"/>
  <c r="G38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/>
  <c r="V74" i="19"/>
  <c r="J10" i="18"/>
  <c r="D12" i="18"/>
  <c r="G12" i="18" s="1"/>
  <c r="V12" i="18"/>
  <c r="D13" i="18"/>
  <c r="G13" i="18"/>
  <c r="L13" i="18"/>
  <c r="M13" i="18"/>
  <c r="O13" i="18"/>
  <c r="Q13" i="18"/>
  <c r="S13" i="18" s="1"/>
  <c r="V13" i="18"/>
  <c r="D14" i="18"/>
  <c r="G14" i="18"/>
  <c r="V14" i="18"/>
  <c r="D15" i="18"/>
  <c r="G15" i="18"/>
  <c r="V15" i="18"/>
  <c r="D16" i="18"/>
  <c r="G16" i="18" s="1"/>
  <c r="V16" i="18"/>
  <c r="D17" i="18"/>
  <c r="G17" i="18" s="1"/>
  <c r="V17" i="18"/>
  <c r="D18" i="18"/>
  <c r="G18" i="18"/>
  <c r="V18" i="18"/>
  <c r="D19" i="18"/>
  <c r="G19" i="18" s="1"/>
  <c r="V19" i="18"/>
  <c r="D20" i="18"/>
  <c r="G20" i="18" s="1"/>
  <c r="V20" i="18"/>
  <c r="D21" i="18"/>
  <c r="G21" i="18" s="1"/>
  <c r="V21" i="18"/>
  <c r="D22" i="18"/>
  <c r="G22" i="18"/>
  <c r="V22" i="18"/>
  <c r="D23" i="18"/>
  <c r="G23" i="18"/>
  <c r="V23" i="18"/>
  <c r="D24" i="18"/>
  <c r="G24" i="18" s="1"/>
  <c r="V24" i="18"/>
  <c r="D25" i="18"/>
  <c r="G25" i="18" s="1"/>
  <c r="V25" i="18"/>
  <c r="D26" i="18"/>
  <c r="G26" i="18"/>
  <c r="V26" i="18"/>
  <c r="D33" i="18"/>
  <c r="G33" i="18" s="1"/>
  <c r="D34" i="18"/>
  <c r="G34" i="18" s="1"/>
  <c r="D35" i="18"/>
  <c r="G35" i="18"/>
  <c r="D36" i="18"/>
  <c r="G36" i="18" s="1"/>
  <c r="D37" i="18"/>
  <c r="G37" i="18"/>
  <c r="D38" i="18"/>
  <c r="G38" i="18" s="1"/>
  <c r="G44" i="18"/>
  <c r="G45" i="18"/>
  <c r="G64" i="18" s="1"/>
  <c r="V76" i="18" s="1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 s="1"/>
  <c r="V74" i="18"/>
  <c r="J10" i="17"/>
  <c r="D12" i="17"/>
  <c r="G12" i="17"/>
  <c r="V12" i="17"/>
  <c r="D13" i="17"/>
  <c r="G13" i="17" s="1"/>
  <c r="L13" i="17"/>
  <c r="M13" i="17" s="1"/>
  <c r="O13" i="17" s="1"/>
  <c r="Q13" i="17" s="1"/>
  <c r="S13" i="17"/>
  <c r="V13" i="17"/>
  <c r="D14" i="17"/>
  <c r="G14" i="17"/>
  <c r="V14" i="17"/>
  <c r="D15" i="17"/>
  <c r="G15" i="17" s="1"/>
  <c r="V15" i="17"/>
  <c r="D16" i="17"/>
  <c r="G16" i="17" s="1"/>
  <c r="V16" i="17"/>
  <c r="D17" i="17"/>
  <c r="G17" i="17" s="1"/>
  <c r="V17" i="17"/>
  <c r="D18" i="17"/>
  <c r="G18" i="17"/>
  <c r="V18" i="17"/>
  <c r="D19" i="17"/>
  <c r="G19" i="17" s="1"/>
  <c r="V19" i="17"/>
  <c r="D20" i="17"/>
  <c r="G20" i="17" s="1"/>
  <c r="V20" i="17"/>
  <c r="D21" i="17"/>
  <c r="G21" i="17"/>
  <c r="V21" i="17"/>
  <c r="D22" i="17"/>
  <c r="G22" i="17"/>
  <c r="V22" i="17"/>
  <c r="D23" i="17"/>
  <c r="G23" i="17" s="1"/>
  <c r="V23" i="17"/>
  <c r="D24" i="17"/>
  <c r="G24" i="17" s="1"/>
  <c r="V24" i="17"/>
  <c r="D25" i="17"/>
  <c r="G25" i="17" s="1"/>
  <c r="V25" i="17"/>
  <c r="D26" i="17"/>
  <c r="G26" i="17"/>
  <c r="V26" i="17"/>
  <c r="D33" i="17"/>
  <c r="G33" i="17"/>
  <c r="D34" i="17"/>
  <c r="G34" i="17" s="1"/>
  <c r="D35" i="17"/>
  <c r="G35" i="17"/>
  <c r="D36" i="17"/>
  <c r="G36" i="17" s="1"/>
  <c r="D37" i="17"/>
  <c r="G37" i="17" s="1"/>
  <c r="D38" i="17"/>
  <c r="G38" i="17" s="1"/>
  <c r="G44" i="17"/>
  <c r="G45" i="17"/>
  <c r="G46" i="17"/>
  <c r="G47" i="17"/>
  <c r="G48" i="17"/>
  <c r="G49" i="17"/>
  <c r="G64" i="17" s="1"/>
  <c r="V76" i="17" s="1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 s="1"/>
  <c r="V74" i="17"/>
  <c r="J10" i="16"/>
  <c r="D12" i="16"/>
  <c r="G12" i="16" s="1"/>
  <c r="V12" i="16"/>
  <c r="D13" i="16"/>
  <c r="G13" i="16"/>
  <c r="L13" i="16"/>
  <c r="M13" i="16" s="1"/>
  <c r="O13" i="16" s="1"/>
  <c r="Q13" i="16" s="1"/>
  <c r="S13" i="16" s="1"/>
  <c r="V13" i="16"/>
  <c r="D14" i="16"/>
  <c r="G14" i="16"/>
  <c r="V14" i="16"/>
  <c r="D15" i="16"/>
  <c r="G15" i="16" s="1"/>
  <c r="V15" i="16"/>
  <c r="D16" i="16"/>
  <c r="G16" i="16" s="1"/>
  <c r="V16" i="16"/>
  <c r="D17" i="16"/>
  <c r="G17" i="16" s="1"/>
  <c r="V17" i="16"/>
  <c r="D18" i="16"/>
  <c r="G18" i="16"/>
  <c r="V18" i="16"/>
  <c r="D19" i="16"/>
  <c r="G19" i="16" s="1"/>
  <c r="V19" i="16"/>
  <c r="D20" i="16"/>
  <c r="G20" i="16" s="1"/>
  <c r="V20" i="16"/>
  <c r="D21" i="16"/>
  <c r="G21" i="16" s="1"/>
  <c r="V21" i="16"/>
  <c r="D22" i="16"/>
  <c r="G22" i="16"/>
  <c r="V22" i="16"/>
  <c r="D23" i="16"/>
  <c r="G23" i="16" s="1"/>
  <c r="V23" i="16"/>
  <c r="D24" i="16"/>
  <c r="G24" i="16" s="1"/>
  <c r="V24" i="16"/>
  <c r="D25" i="16"/>
  <c r="G25" i="16" s="1"/>
  <c r="V25" i="16"/>
  <c r="D26" i="16"/>
  <c r="G26" i="16" s="1"/>
  <c r="V26" i="16"/>
  <c r="D33" i="16"/>
  <c r="G33" i="16"/>
  <c r="D34" i="16"/>
  <c r="G34" i="16" s="1"/>
  <c r="D35" i="16"/>
  <c r="G35" i="16"/>
  <c r="D36" i="16"/>
  <c r="G36" i="16" s="1"/>
  <c r="D37" i="16"/>
  <c r="G37" i="16"/>
  <c r="D38" i="16"/>
  <c r="G38" i="16" s="1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V76" i="16" s="1"/>
  <c r="G69" i="16"/>
  <c r="G71" i="16" s="1"/>
  <c r="V74" i="16"/>
  <c r="J10" i="15"/>
  <c r="D12" i="15"/>
  <c r="G12" i="15" s="1"/>
  <c r="V12" i="15"/>
  <c r="D13" i="15"/>
  <c r="G13" i="15" s="1"/>
  <c r="L13" i="15"/>
  <c r="M13" i="15" s="1"/>
  <c r="O13" i="15" s="1"/>
  <c r="Q13" i="15" s="1"/>
  <c r="S13" i="15" s="1"/>
  <c r="V13" i="15"/>
  <c r="D14" i="15"/>
  <c r="G14" i="15" s="1"/>
  <c r="V14" i="15"/>
  <c r="D15" i="15"/>
  <c r="G15" i="15" s="1"/>
  <c r="V15" i="15"/>
  <c r="D16" i="15"/>
  <c r="G16" i="15" s="1"/>
  <c r="V16" i="15"/>
  <c r="D17" i="15"/>
  <c r="G17" i="15" s="1"/>
  <c r="V17" i="15"/>
  <c r="D18" i="15"/>
  <c r="G18" i="15" s="1"/>
  <c r="V18" i="15"/>
  <c r="D19" i="15"/>
  <c r="G19" i="15" s="1"/>
  <c r="V19" i="15"/>
  <c r="D20" i="15"/>
  <c r="G20" i="15" s="1"/>
  <c r="V20" i="15"/>
  <c r="D21" i="15"/>
  <c r="G21" i="15"/>
  <c r="V21" i="15"/>
  <c r="D22" i="15"/>
  <c r="G22" i="15" s="1"/>
  <c r="V22" i="15"/>
  <c r="D23" i="15"/>
  <c r="G23" i="15" s="1"/>
  <c r="V23" i="15"/>
  <c r="D24" i="15"/>
  <c r="G24" i="15" s="1"/>
  <c r="V24" i="15"/>
  <c r="D25" i="15"/>
  <c r="G25" i="15"/>
  <c r="V25" i="15"/>
  <c r="D26" i="15"/>
  <c r="G26" i="15" s="1"/>
  <c r="V26" i="15"/>
  <c r="D33" i="15"/>
  <c r="G33" i="15" s="1"/>
  <c r="D34" i="15"/>
  <c r="G34" i="15" s="1"/>
  <c r="D35" i="15"/>
  <c r="G35" i="15" s="1"/>
  <c r="D36" i="15"/>
  <c r="G36" i="15" s="1"/>
  <c r="D37" i="15"/>
  <c r="G37" i="15" s="1"/>
  <c r="D38" i="15"/>
  <c r="G38" i="15" s="1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 s="1"/>
  <c r="V74" i="15"/>
  <c r="J10" i="14"/>
  <c r="D12" i="14"/>
  <c r="G12" i="14" s="1"/>
  <c r="V12" i="14"/>
  <c r="D13" i="14"/>
  <c r="G13" i="14" s="1"/>
  <c r="L13" i="14"/>
  <c r="M13" i="14"/>
  <c r="O13" i="14" s="1"/>
  <c r="Q13" i="14" s="1"/>
  <c r="S13" i="14" s="1"/>
  <c r="V13" i="14"/>
  <c r="D14" i="14"/>
  <c r="G14" i="14" s="1"/>
  <c r="V14" i="14"/>
  <c r="D15" i="14"/>
  <c r="G15" i="14" s="1"/>
  <c r="V15" i="14"/>
  <c r="D16" i="14"/>
  <c r="G16" i="14"/>
  <c r="V16" i="14"/>
  <c r="D17" i="14"/>
  <c r="G17" i="14" s="1"/>
  <c r="V17" i="14"/>
  <c r="D18" i="14"/>
  <c r="G18" i="14" s="1"/>
  <c r="V18" i="14"/>
  <c r="D19" i="14"/>
  <c r="G19" i="14" s="1"/>
  <c r="V19" i="14"/>
  <c r="D20" i="14"/>
  <c r="G20" i="14"/>
  <c r="V20" i="14"/>
  <c r="D21" i="14"/>
  <c r="G21" i="14" s="1"/>
  <c r="V21" i="14"/>
  <c r="D22" i="14"/>
  <c r="G22" i="14" s="1"/>
  <c r="V22" i="14"/>
  <c r="D23" i="14"/>
  <c r="G23" i="14" s="1"/>
  <c r="V23" i="14"/>
  <c r="D24" i="14"/>
  <c r="G24" i="14" s="1"/>
  <c r="V24" i="14"/>
  <c r="D25" i="14"/>
  <c r="G25" i="14" s="1"/>
  <c r="V25" i="14"/>
  <c r="D26" i="14"/>
  <c r="G26" i="14" s="1"/>
  <c r="V26" i="14"/>
  <c r="D33" i="14"/>
  <c r="G33" i="14" s="1"/>
  <c r="D34" i="14"/>
  <c r="G34" i="14" s="1"/>
  <c r="D35" i="14"/>
  <c r="G35" i="14" s="1"/>
  <c r="D36" i="14"/>
  <c r="G36" i="14"/>
  <c r="D37" i="14"/>
  <c r="G37" i="14" s="1"/>
  <c r="D38" i="14"/>
  <c r="G38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 s="1"/>
  <c r="V74" i="14"/>
  <c r="J10" i="13"/>
  <c r="D12" i="13"/>
  <c r="G12" i="13" s="1"/>
  <c r="V12" i="13"/>
  <c r="D13" i="13"/>
  <c r="G13" i="13" s="1"/>
  <c r="L13" i="13"/>
  <c r="M13" i="13"/>
  <c r="O13" i="13" s="1"/>
  <c r="Q13" i="13" s="1"/>
  <c r="S13" i="13" s="1"/>
  <c r="V13" i="13"/>
  <c r="D14" i="13"/>
  <c r="G14" i="13" s="1"/>
  <c r="V14" i="13"/>
  <c r="D15" i="13"/>
  <c r="G15" i="13"/>
  <c r="V15" i="13"/>
  <c r="D16" i="13"/>
  <c r="G16" i="13" s="1"/>
  <c r="V16" i="13"/>
  <c r="D17" i="13"/>
  <c r="G17" i="13" s="1"/>
  <c r="V17" i="13"/>
  <c r="D18" i="13"/>
  <c r="G18" i="13" s="1"/>
  <c r="V18" i="13"/>
  <c r="D19" i="13"/>
  <c r="G19" i="13"/>
  <c r="V19" i="13"/>
  <c r="D20" i="13"/>
  <c r="G20" i="13"/>
  <c r="V20" i="13"/>
  <c r="D21" i="13"/>
  <c r="G21" i="13" s="1"/>
  <c r="V21" i="13"/>
  <c r="D22" i="13"/>
  <c r="G22" i="13" s="1"/>
  <c r="V22" i="13"/>
  <c r="D23" i="13"/>
  <c r="G23" i="13" s="1"/>
  <c r="V23" i="13"/>
  <c r="D24" i="13"/>
  <c r="G24" i="13"/>
  <c r="V24" i="13"/>
  <c r="D25" i="13"/>
  <c r="G25" i="13" s="1"/>
  <c r="V25" i="13"/>
  <c r="D26" i="13"/>
  <c r="G26" i="13" s="1"/>
  <c r="V26" i="13"/>
  <c r="D33" i="13"/>
  <c r="G33" i="13" s="1"/>
  <c r="D34" i="13"/>
  <c r="G34" i="13"/>
  <c r="D35" i="13"/>
  <c r="G35" i="13" s="1"/>
  <c r="D36" i="13"/>
  <c r="G36" i="13"/>
  <c r="D37" i="13"/>
  <c r="G37" i="13" s="1"/>
  <c r="D38" i="13"/>
  <c r="G38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/>
  <c r="V74" i="13"/>
  <c r="J10" i="12"/>
  <c r="D12" i="12"/>
  <c r="G12" i="12" s="1"/>
  <c r="V12" i="12"/>
  <c r="D13" i="12"/>
  <c r="G13" i="12"/>
  <c r="L13" i="12"/>
  <c r="M13" i="12" s="1"/>
  <c r="O13" i="12" s="1"/>
  <c r="Q13" i="12" s="1"/>
  <c r="S13" i="12" s="1"/>
  <c r="V13" i="12"/>
  <c r="D14" i="12"/>
  <c r="G14" i="12"/>
  <c r="V14" i="12"/>
  <c r="D15" i="12"/>
  <c r="G15" i="12" s="1"/>
  <c r="V15" i="12"/>
  <c r="D16" i="12"/>
  <c r="G16" i="12" s="1"/>
  <c r="V16" i="12"/>
  <c r="D17" i="12"/>
  <c r="G17" i="12" s="1"/>
  <c r="V17" i="12"/>
  <c r="D18" i="12"/>
  <c r="G18" i="12"/>
  <c r="V18" i="12"/>
  <c r="D19" i="12"/>
  <c r="G19" i="12"/>
  <c r="V19" i="12"/>
  <c r="D20" i="12"/>
  <c r="G20" i="12" s="1"/>
  <c r="V20" i="12"/>
  <c r="D21" i="12"/>
  <c r="G21" i="12" s="1"/>
  <c r="V21" i="12"/>
  <c r="D22" i="12"/>
  <c r="G22" i="12"/>
  <c r="V22" i="12"/>
  <c r="D23" i="12"/>
  <c r="G23" i="12" s="1"/>
  <c r="V23" i="12"/>
  <c r="D24" i="12"/>
  <c r="G24" i="12" s="1"/>
  <c r="V24" i="12"/>
  <c r="D25" i="12"/>
  <c r="G25" i="12" s="1"/>
  <c r="V25" i="12"/>
  <c r="D26" i="12"/>
  <c r="G26" i="12"/>
  <c r="V26" i="12"/>
  <c r="D33" i="12"/>
  <c r="G33" i="12"/>
  <c r="D34" i="12"/>
  <c r="G34" i="12" s="1"/>
  <c r="D35" i="12"/>
  <c r="G35" i="12"/>
  <c r="D36" i="12"/>
  <c r="G36" i="12" s="1"/>
  <c r="D37" i="12"/>
  <c r="G37" i="12" s="1"/>
  <c r="D38" i="12"/>
  <c r="G38" i="12" s="1"/>
  <c r="G44" i="12"/>
  <c r="G45" i="12"/>
  <c r="G64" i="12" s="1"/>
  <c r="V76" i="12" s="1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9" i="12"/>
  <c r="G71" i="12" s="1"/>
  <c r="V74" i="12"/>
  <c r="J10" i="11"/>
  <c r="D12" i="11"/>
  <c r="G12" i="11"/>
  <c r="V12" i="11"/>
  <c r="D13" i="11"/>
  <c r="G13" i="11"/>
  <c r="L13" i="11"/>
  <c r="M13" i="11" s="1"/>
  <c r="O13" i="11" s="1"/>
  <c r="Q13" i="11" s="1"/>
  <c r="S13" i="11" s="1"/>
  <c r="V13" i="11"/>
  <c r="D14" i="11"/>
  <c r="G14" i="11"/>
  <c r="V14" i="11"/>
  <c r="D15" i="11"/>
  <c r="G15" i="11" s="1"/>
  <c r="V15" i="11"/>
  <c r="D16" i="11"/>
  <c r="G16" i="11" s="1"/>
  <c r="V16" i="11"/>
  <c r="D17" i="11"/>
  <c r="G17" i="11"/>
  <c r="V17" i="11"/>
  <c r="D18" i="11"/>
  <c r="G18" i="11" s="1"/>
  <c r="V18" i="11"/>
  <c r="D19" i="11"/>
  <c r="G19" i="11" s="1"/>
  <c r="V19" i="11"/>
  <c r="D20" i="11"/>
  <c r="G20" i="11" s="1"/>
  <c r="V20" i="11"/>
  <c r="D21" i="11"/>
  <c r="G21" i="11"/>
  <c r="V21" i="11"/>
  <c r="D22" i="11"/>
  <c r="G22" i="11"/>
  <c r="V22" i="11"/>
  <c r="D23" i="11"/>
  <c r="G23" i="11" s="1"/>
  <c r="V23" i="11"/>
  <c r="D24" i="11"/>
  <c r="G24" i="11" s="1"/>
  <c r="V24" i="11"/>
  <c r="D25" i="11"/>
  <c r="G25" i="11"/>
  <c r="V25" i="11"/>
  <c r="D26" i="11"/>
  <c r="G26" i="11" s="1"/>
  <c r="V26" i="11"/>
  <c r="D33" i="11"/>
  <c r="G33" i="11"/>
  <c r="D34" i="11"/>
  <c r="G34" i="11" s="1"/>
  <c r="D35" i="11"/>
  <c r="G35" i="11"/>
  <c r="D36" i="11"/>
  <c r="G36" i="11" s="1"/>
  <c r="D37" i="11"/>
  <c r="G37" i="11"/>
  <c r="D38" i="11"/>
  <c r="G38" i="11" s="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 s="1"/>
  <c r="V74" i="11"/>
  <c r="J10" i="10"/>
  <c r="D12" i="10"/>
  <c r="G12" i="10"/>
  <c r="V12" i="10"/>
  <c r="D13" i="10"/>
  <c r="G13" i="10" s="1"/>
  <c r="L13" i="10"/>
  <c r="M13" i="10"/>
  <c r="O13" i="10" s="1"/>
  <c r="Q13" i="10" s="1"/>
  <c r="S13" i="10" s="1"/>
  <c r="V13" i="10"/>
  <c r="D14" i="10"/>
  <c r="G14" i="10" s="1"/>
  <c r="V14" i="10"/>
  <c r="D15" i="10"/>
  <c r="G15" i="10" s="1"/>
  <c r="V15" i="10"/>
  <c r="D16" i="10"/>
  <c r="G16" i="10"/>
  <c r="V16" i="10"/>
  <c r="D17" i="10"/>
  <c r="G17" i="10"/>
  <c r="V17" i="10"/>
  <c r="D18" i="10"/>
  <c r="G18" i="10" s="1"/>
  <c r="V18" i="10"/>
  <c r="D19" i="10"/>
  <c r="G19" i="10" s="1"/>
  <c r="V19" i="10"/>
  <c r="D20" i="10"/>
  <c r="G20" i="10" s="1"/>
  <c r="V20" i="10"/>
  <c r="D21" i="10"/>
  <c r="G21" i="10"/>
  <c r="V21" i="10"/>
  <c r="D22" i="10"/>
  <c r="G22" i="10" s="1"/>
  <c r="V22" i="10"/>
  <c r="D23" i="10"/>
  <c r="G23" i="10" s="1"/>
  <c r="V23" i="10"/>
  <c r="D24" i="10"/>
  <c r="G24" i="10"/>
  <c r="V24" i="10"/>
  <c r="D25" i="10"/>
  <c r="G25" i="10"/>
  <c r="V25" i="10"/>
  <c r="D26" i="10"/>
  <c r="G26" i="10" s="1"/>
  <c r="V26" i="10"/>
  <c r="D33" i="10"/>
  <c r="G33" i="10" s="1"/>
  <c r="D34" i="10"/>
  <c r="G34" i="10"/>
  <c r="D35" i="10"/>
  <c r="G35" i="10" s="1"/>
  <c r="D36" i="10"/>
  <c r="G36" i="10"/>
  <c r="D37" i="10"/>
  <c r="G37" i="10" s="1"/>
  <c r="D38" i="10"/>
  <c r="G38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/>
  <c r="V74" i="10"/>
  <c r="J10" i="9"/>
  <c r="D12" i="9"/>
  <c r="G12" i="9" s="1"/>
  <c r="V12" i="9"/>
  <c r="D13" i="9"/>
  <c r="G13" i="9" s="1"/>
  <c r="L13" i="9"/>
  <c r="M13" i="9"/>
  <c r="O13" i="9"/>
  <c r="Q13" i="9" s="1"/>
  <c r="S13" i="9" s="1"/>
  <c r="V13" i="9"/>
  <c r="D14" i="9"/>
  <c r="G14" i="9" s="1"/>
  <c r="V14" i="9"/>
  <c r="D15" i="9"/>
  <c r="G15" i="9" s="1"/>
  <c r="V15" i="9"/>
  <c r="D16" i="9"/>
  <c r="G16" i="9"/>
  <c r="V16" i="9"/>
  <c r="D17" i="9"/>
  <c r="G17" i="9" s="1"/>
  <c r="V17" i="9"/>
  <c r="D18" i="9"/>
  <c r="G18" i="9" s="1"/>
  <c r="V18" i="9"/>
  <c r="D19" i="9"/>
  <c r="G19" i="9"/>
  <c r="V19" i="9"/>
  <c r="D20" i="9"/>
  <c r="G20" i="9"/>
  <c r="V20" i="9"/>
  <c r="D21" i="9"/>
  <c r="G21" i="9" s="1"/>
  <c r="V21" i="9"/>
  <c r="D22" i="9"/>
  <c r="G22" i="9" s="1"/>
  <c r="V22" i="9"/>
  <c r="D23" i="9"/>
  <c r="G23" i="9" s="1"/>
  <c r="V23" i="9"/>
  <c r="D24" i="9"/>
  <c r="G24" i="9"/>
  <c r="V24" i="9"/>
  <c r="D25" i="9"/>
  <c r="G25" i="9" s="1"/>
  <c r="V25" i="9"/>
  <c r="D26" i="9"/>
  <c r="G26" i="9" s="1"/>
  <c r="V26" i="9"/>
  <c r="D33" i="9"/>
  <c r="G33" i="9" s="1"/>
  <c r="D34" i="9"/>
  <c r="G34" i="9"/>
  <c r="D35" i="9"/>
  <c r="G35" i="9" s="1"/>
  <c r="D36" i="9"/>
  <c r="G36" i="9"/>
  <c r="D37" i="9"/>
  <c r="G37" i="9" s="1"/>
  <c r="D38" i="9"/>
  <c r="G38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/>
  <c r="V74" i="9"/>
  <c r="J10" i="8"/>
  <c r="D12" i="8"/>
  <c r="G12" i="8" s="1"/>
  <c r="V12" i="8"/>
  <c r="D13" i="8"/>
  <c r="G13" i="8"/>
  <c r="L13" i="8"/>
  <c r="M13" i="8" s="1"/>
  <c r="O13" i="8" s="1"/>
  <c r="Q13" i="8" s="1"/>
  <c r="S13" i="8" s="1"/>
  <c r="V13" i="8"/>
  <c r="D14" i="8"/>
  <c r="G14" i="8"/>
  <c r="V14" i="8"/>
  <c r="D15" i="8"/>
  <c r="G15" i="8" s="1"/>
  <c r="V15" i="8"/>
  <c r="D16" i="8"/>
  <c r="G16" i="8" s="1"/>
  <c r="V16" i="8"/>
  <c r="D17" i="8"/>
  <c r="G17" i="8" s="1"/>
  <c r="V17" i="8"/>
  <c r="D18" i="8"/>
  <c r="G18" i="8"/>
  <c r="V18" i="8"/>
  <c r="D19" i="8"/>
  <c r="G19" i="8"/>
  <c r="V19" i="8"/>
  <c r="D20" i="8"/>
  <c r="G20" i="8" s="1"/>
  <c r="V20" i="8"/>
  <c r="D21" i="8"/>
  <c r="G21" i="8" s="1"/>
  <c r="V21" i="8"/>
  <c r="D22" i="8"/>
  <c r="G22" i="8"/>
  <c r="V22" i="8"/>
  <c r="D23" i="8"/>
  <c r="G23" i="8" s="1"/>
  <c r="V23" i="8"/>
  <c r="D24" i="8"/>
  <c r="G24" i="8" s="1"/>
  <c r="V24" i="8"/>
  <c r="D25" i="8"/>
  <c r="G25" i="8" s="1"/>
  <c r="V25" i="8"/>
  <c r="D26" i="8"/>
  <c r="G26" i="8" s="1"/>
  <c r="V26" i="8"/>
  <c r="D33" i="8"/>
  <c r="G33" i="8"/>
  <c r="D34" i="8"/>
  <c r="G34" i="8" s="1"/>
  <c r="D35" i="8"/>
  <c r="G35" i="8"/>
  <c r="D36" i="8"/>
  <c r="G36" i="8" s="1"/>
  <c r="D37" i="8"/>
  <c r="G37" i="8" s="1"/>
  <c r="D38" i="8"/>
  <c r="G38" i="8" s="1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V76" i="8" s="1"/>
  <c r="G69" i="8"/>
  <c r="G71" i="8" s="1"/>
  <c r="V74" i="8"/>
  <c r="J10" i="7"/>
  <c r="D12" i="7"/>
  <c r="G12" i="7"/>
  <c r="V12" i="7"/>
  <c r="D13" i="7"/>
  <c r="G13" i="7"/>
  <c r="L13" i="7"/>
  <c r="M13" i="7" s="1"/>
  <c r="O13" i="7" s="1"/>
  <c r="Q13" i="7" s="1"/>
  <c r="S13" i="7" s="1"/>
  <c r="V13" i="7"/>
  <c r="D14" i="7"/>
  <c r="G14" i="7"/>
  <c r="V14" i="7"/>
  <c r="D15" i="7"/>
  <c r="G15" i="7" s="1"/>
  <c r="V15" i="7"/>
  <c r="D16" i="7"/>
  <c r="G16" i="7" s="1"/>
  <c r="V16" i="7"/>
  <c r="D17" i="7"/>
  <c r="G17" i="7"/>
  <c r="V17" i="7"/>
  <c r="D18" i="7"/>
  <c r="G18" i="7" s="1"/>
  <c r="V18" i="7"/>
  <c r="D19" i="7"/>
  <c r="G19" i="7" s="1"/>
  <c r="V19" i="7"/>
  <c r="D20" i="7"/>
  <c r="G20" i="7" s="1"/>
  <c r="V20" i="7"/>
  <c r="D21" i="7"/>
  <c r="G21" i="7"/>
  <c r="V21" i="7"/>
  <c r="D22" i="7"/>
  <c r="G22" i="7"/>
  <c r="V22" i="7"/>
  <c r="D23" i="7"/>
  <c r="G23" i="7" s="1"/>
  <c r="V23" i="7"/>
  <c r="D24" i="7"/>
  <c r="G24" i="7" s="1"/>
  <c r="V24" i="7"/>
  <c r="D25" i="7"/>
  <c r="G25" i="7" s="1"/>
  <c r="V25" i="7"/>
  <c r="D26" i="7"/>
  <c r="G26" i="7" s="1"/>
  <c r="V26" i="7"/>
  <c r="D33" i="7"/>
  <c r="G33" i="7" s="1"/>
  <c r="D34" i="7"/>
  <c r="G34" i="7" s="1"/>
  <c r="D35" i="7"/>
  <c r="G35" i="7"/>
  <c r="D36" i="7"/>
  <c r="G36" i="7" s="1"/>
  <c r="D37" i="7"/>
  <c r="G37" i="7" s="1"/>
  <c r="D38" i="7"/>
  <c r="G38" i="7" s="1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 s="1"/>
  <c r="V74" i="7"/>
  <c r="J10" i="6"/>
  <c r="D12" i="6"/>
  <c r="G12" i="6" s="1"/>
  <c r="V12" i="6"/>
  <c r="D13" i="6"/>
  <c r="G13" i="6" s="1"/>
  <c r="L13" i="6"/>
  <c r="M13" i="6" s="1"/>
  <c r="O13" i="6" s="1"/>
  <c r="Q13" i="6" s="1"/>
  <c r="S13" i="6" s="1"/>
  <c r="V13" i="6"/>
  <c r="D14" i="6"/>
  <c r="G14" i="6" s="1"/>
  <c r="V14" i="6"/>
  <c r="D15" i="6"/>
  <c r="G15" i="6" s="1"/>
  <c r="V15" i="6"/>
  <c r="D16" i="6"/>
  <c r="G16" i="6"/>
  <c r="V16" i="6"/>
  <c r="D17" i="6"/>
  <c r="G17" i="6"/>
  <c r="V17" i="6"/>
  <c r="D18" i="6"/>
  <c r="G18" i="6" s="1"/>
  <c r="V18" i="6"/>
  <c r="D19" i="6"/>
  <c r="G19" i="6" s="1"/>
  <c r="V19" i="6"/>
  <c r="D20" i="6"/>
  <c r="G20" i="6" s="1"/>
  <c r="V20" i="6"/>
  <c r="D21" i="6"/>
  <c r="G21" i="6"/>
  <c r="V21" i="6"/>
  <c r="D22" i="6"/>
  <c r="G22" i="6" s="1"/>
  <c r="V22" i="6"/>
  <c r="D23" i="6"/>
  <c r="G23" i="6" s="1"/>
  <c r="V23" i="6"/>
  <c r="D24" i="6"/>
  <c r="G24" i="6" s="1"/>
  <c r="V24" i="6"/>
  <c r="D25" i="6"/>
  <c r="G25" i="6" s="1"/>
  <c r="V25" i="6"/>
  <c r="D26" i="6"/>
  <c r="G26" i="6" s="1"/>
  <c r="V26" i="6"/>
  <c r="D33" i="6"/>
  <c r="G33" i="6" s="1"/>
  <c r="D34" i="6"/>
  <c r="G34" i="6"/>
  <c r="D35" i="6"/>
  <c r="G35" i="6" s="1"/>
  <c r="D36" i="6"/>
  <c r="G36" i="6" s="1"/>
  <c r="D37" i="6"/>
  <c r="G37" i="6" s="1"/>
  <c r="D38" i="6"/>
  <c r="G38" i="6" s="1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/>
  <c r="V74" i="6"/>
  <c r="J10" i="5"/>
  <c r="D12" i="5"/>
  <c r="G12" i="5" s="1"/>
  <c r="V12" i="5"/>
  <c r="D13" i="5"/>
  <c r="G13" i="5" s="1"/>
  <c r="L13" i="5"/>
  <c r="M13" i="5" s="1"/>
  <c r="O13" i="5" s="1"/>
  <c r="Q13" i="5" s="1"/>
  <c r="S13" i="5" s="1"/>
  <c r="V13" i="5"/>
  <c r="D14" i="5"/>
  <c r="G14" i="5" s="1"/>
  <c r="V14" i="5"/>
  <c r="D15" i="5"/>
  <c r="G15" i="5"/>
  <c r="V15" i="5"/>
  <c r="D16" i="5"/>
  <c r="G16" i="5"/>
  <c r="V16" i="5"/>
  <c r="D17" i="5"/>
  <c r="G17" i="5" s="1"/>
  <c r="V17" i="5"/>
  <c r="D18" i="5"/>
  <c r="G18" i="5" s="1"/>
  <c r="V18" i="5"/>
  <c r="D19" i="5"/>
  <c r="G19" i="5" s="1"/>
  <c r="V19" i="5"/>
  <c r="D20" i="5"/>
  <c r="G20" i="5" s="1"/>
  <c r="V20" i="5"/>
  <c r="D21" i="5"/>
  <c r="G21" i="5" s="1"/>
  <c r="V21" i="5"/>
  <c r="D22" i="5"/>
  <c r="G22" i="5" s="1"/>
  <c r="V22" i="5"/>
  <c r="D23" i="5"/>
  <c r="G23" i="5"/>
  <c r="V23" i="5"/>
  <c r="D24" i="5"/>
  <c r="G24" i="5"/>
  <c r="V24" i="5"/>
  <c r="D25" i="5"/>
  <c r="G25" i="5" s="1"/>
  <c r="V25" i="5"/>
  <c r="D26" i="5"/>
  <c r="G26" i="5" s="1"/>
  <c r="V26" i="5"/>
  <c r="D33" i="5"/>
  <c r="G33" i="5" s="1"/>
  <c r="D34" i="5"/>
  <c r="G34" i="5"/>
  <c r="D35" i="5"/>
  <c r="G35" i="5" s="1"/>
  <c r="D36" i="5"/>
  <c r="G36" i="5" s="1"/>
  <c r="D37" i="5"/>
  <c r="G37" i="5" s="1"/>
  <c r="D38" i="5"/>
  <c r="G38" i="5" s="1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/>
  <c r="V74" i="5"/>
  <c r="J10" i="4"/>
  <c r="D12" i="4"/>
  <c r="G12" i="4" s="1"/>
  <c r="V12" i="4"/>
  <c r="D13" i="4"/>
  <c r="G13" i="4" s="1"/>
  <c r="L13" i="4"/>
  <c r="M13" i="4"/>
  <c r="O13" i="4"/>
  <c r="Q13" i="4" s="1"/>
  <c r="S13" i="4" s="1"/>
  <c r="V13" i="4"/>
  <c r="D14" i="4"/>
  <c r="G14" i="4"/>
  <c r="V14" i="4"/>
  <c r="D15" i="4"/>
  <c r="G15" i="4"/>
  <c r="V15" i="4"/>
  <c r="D16" i="4"/>
  <c r="G16" i="4" s="1"/>
  <c r="V16" i="4"/>
  <c r="D17" i="4"/>
  <c r="G17" i="4" s="1"/>
  <c r="V17" i="4"/>
  <c r="D18" i="4"/>
  <c r="G18" i="4"/>
  <c r="V18" i="4"/>
  <c r="D19" i="4"/>
  <c r="G19" i="4" s="1"/>
  <c r="V19" i="4"/>
  <c r="D20" i="4"/>
  <c r="G20" i="4" s="1"/>
  <c r="V20" i="4"/>
  <c r="D21" i="4"/>
  <c r="G21" i="4" s="1"/>
  <c r="V21" i="4"/>
  <c r="D22" i="4"/>
  <c r="G22" i="4" s="1"/>
  <c r="V22" i="4"/>
  <c r="D23" i="4"/>
  <c r="G23" i="4" s="1"/>
  <c r="V23" i="4"/>
  <c r="D24" i="4"/>
  <c r="G24" i="4"/>
  <c r="V24" i="4"/>
  <c r="D25" i="4"/>
  <c r="G25" i="4" s="1"/>
  <c r="V25" i="4"/>
  <c r="D26" i="4"/>
  <c r="G26" i="4" s="1"/>
  <c r="V26" i="4"/>
  <c r="D33" i="4"/>
  <c r="G33" i="4"/>
  <c r="D34" i="4"/>
  <c r="G34" i="4" s="1"/>
  <c r="D35" i="4"/>
  <c r="G35" i="4"/>
  <c r="D36" i="4"/>
  <c r="G36" i="4" s="1"/>
  <c r="D37" i="4"/>
  <c r="G37" i="4"/>
  <c r="D38" i="4"/>
  <c r="G38" i="4" s="1"/>
  <c r="G44" i="4"/>
  <c r="G45" i="4"/>
  <c r="G64" i="4" s="1"/>
  <c r="V76" i="4" s="1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 s="1"/>
  <c r="V74" i="4"/>
  <c r="J10" i="3"/>
  <c r="D12" i="3"/>
  <c r="G12" i="3" s="1"/>
  <c r="V12" i="3"/>
  <c r="D13" i="3"/>
  <c r="G13" i="3"/>
  <c r="L13" i="3"/>
  <c r="M13" i="3" s="1"/>
  <c r="O13" i="3" s="1"/>
  <c r="Q13" i="3" s="1"/>
  <c r="S13" i="3" s="1"/>
  <c r="V13" i="3"/>
  <c r="D14" i="3"/>
  <c r="G14" i="3"/>
  <c r="V14" i="3"/>
  <c r="D15" i="3"/>
  <c r="G15" i="3"/>
  <c r="V15" i="3"/>
  <c r="D16" i="3"/>
  <c r="G16" i="3" s="1"/>
  <c r="V16" i="3"/>
  <c r="D17" i="3"/>
  <c r="G17" i="3"/>
  <c r="V17" i="3"/>
  <c r="D18" i="3"/>
  <c r="G18" i="3"/>
  <c r="V18" i="3"/>
  <c r="D19" i="3"/>
  <c r="G19" i="3" s="1"/>
  <c r="V19" i="3"/>
  <c r="D20" i="3"/>
  <c r="G20" i="3" s="1"/>
  <c r="V20" i="3"/>
  <c r="D21" i="3"/>
  <c r="G21" i="3"/>
  <c r="V21" i="3"/>
  <c r="D22" i="3"/>
  <c r="G22" i="3" s="1"/>
  <c r="V22" i="3"/>
  <c r="D23" i="3"/>
  <c r="G23" i="3" s="1"/>
  <c r="V23" i="3"/>
  <c r="D24" i="3"/>
  <c r="G24" i="3" s="1"/>
  <c r="V24" i="3"/>
  <c r="D25" i="3"/>
  <c r="G25" i="3" s="1"/>
  <c r="V25" i="3"/>
  <c r="D26" i="3"/>
  <c r="G26" i="3" s="1"/>
  <c r="V26" i="3"/>
  <c r="D33" i="3"/>
  <c r="G33" i="3"/>
  <c r="D34" i="3"/>
  <c r="G34" i="3" s="1"/>
  <c r="D35" i="3"/>
  <c r="G35" i="3"/>
  <c r="D36" i="3"/>
  <c r="G36" i="3" s="1"/>
  <c r="D37" i="3"/>
  <c r="G37" i="3" s="1"/>
  <c r="D38" i="3"/>
  <c r="G38" i="3" s="1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9" i="3"/>
  <c r="G71" i="3" s="1"/>
  <c r="V74" i="3"/>
  <c r="J10" i="2"/>
  <c r="D12" i="2"/>
  <c r="G12" i="2"/>
  <c r="V12" i="2"/>
  <c r="D13" i="2"/>
  <c r="G13" i="2"/>
  <c r="L13" i="2"/>
  <c r="M13" i="2" s="1"/>
  <c r="O13" i="2" s="1"/>
  <c r="Q13" i="2" s="1"/>
  <c r="S13" i="2" s="1"/>
  <c r="V13" i="2"/>
  <c r="D14" i="2"/>
  <c r="G14" i="2"/>
  <c r="V14" i="2"/>
  <c r="D15" i="2"/>
  <c r="G15" i="2" s="1"/>
  <c r="V15" i="2"/>
  <c r="D16" i="2"/>
  <c r="G16" i="2" s="1"/>
  <c r="V16" i="2"/>
  <c r="D17" i="2"/>
  <c r="G17" i="2"/>
  <c r="V17" i="2"/>
  <c r="D18" i="2"/>
  <c r="G18" i="2"/>
  <c r="V18" i="2"/>
  <c r="D19" i="2"/>
  <c r="G19" i="2" s="1"/>
  <c r="V19" i="2"/>
  <c r="D20" i="2"/>
  <c r="G20" i="2"/>
  <c r="V20" i="2"/>
  <c r="D21" i="2"/>
  <c r="G21" i="2"/>
  <c r="V21" i="2"/>
  <c r="D22" i="2"/>
  <c r="G22" i="2" s="1"/>
  <c r="V22" i="2"/>
  <c r="D23" i="2"/>
  <c r="G23" i="2" s="1"/>
  <c r="V23" i="2"/>
  <c r="D24" i="2"/>
  <c r="G24" i="2"/>
  <c r="V24" i="2"/>
  <c r="D25" i="2"/>
  <c r="G25" i="2" s="1"/>
  <c r="V25" i="2"/>
  <c r="D26" i="2"/>
  <c r="G26" i="2" s="1"/>
  <c r="V26" i="2"/>
  <c r="D33" i="2"/>
  <c r="G33" i="2"/>
  <c r="D34" i="2"/>
  <c r="G34" i="2" s="1"/>
  <c r="D35" i="2"/>
  <c r="G35" i="2"/>
  <c r="D36" i="2"/>
  <c r="G36" i="2" s="1"/>
  <c r="D37" i="2"/>
  <c r="G37" i="2"/>
  <c r="D38" i="2"/>
  <c r="G38" i="2" s="1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/>
  <c r="V74" i="2"/>
  <c r="G40" i="4" l="1"/>
  <c r="G64" i="6"/>
  <c r="V76" i="6" s="1"/>
  <c r="G64" i="2"/>
  <c r="V76" i="2" s="1"/>
  <c r="G64" i="3"/>
  <c r="V76" i="3" s="1"/>
  <c r="G40" i="2"/>
  <c r="G64" i="5"/>
  <c r="V76" i="5" s="1"/>
  <c r="G29" i="7"/>
  <c r="G64" i="10"/>
  <c r="V76" i="10" s="1"/>
  <c r="G29" i="11"/>
  <c r="G64" i="27"/>
  <c r="V76" i="27" s="1"/>
  <c r="G64" i="29"/>
  <c r="V76" i="29" s="1"/>
  <c r="G64" i="30"/>
  <c r="V76" i="30" s="1"/>
  <c r="G64" i="32"/>
  <c r="V76" i="32" s="1"/>
  <c r="G40" i="33"/>
  <c r="G64" i="35"/>
  <c r="V76" i="35" s="1"/>
  <c r="G64" i="43"/>
  <c r="V76" i="43" s="1"/>
  <c r="G64" i="44"/>
  <c r="V76" i="44" s="1"/>
  <c r="G40" i="44"/>
  <c r="G40" i="46"/>
  <c r="G40" i="14"/>
  <c r="G64" i="19"/>
  <c r="V76" i="19" s="1"/>
  <c r="G64" i="20"/>
  <c r="V76" i="20" s="1"/>
  <c r="G64" i="21"/>
  <c r="V76" i="21" s="1"/>
  <c r="G64" i="28"/>
  <c r="V76" i="28" s="1"/>
  <c r="G40" i="29"/>
  <c r="G40" i="31"/>
  <c r="G64" i="37"/>
  <c r="V76" i="37" s="1"/>
  <c r="G64" i="13"/>
  <c r="V76" i="13" s="1"/>
  <c r="G64" i="14"/>
  <c r="V76" i="14" s="1"/>
  <c r="G64" i="15"/>
  <c r="V76" i="15" s="1"/>
  <c r="G64" i="23"/>
  <c r="V76" i="23" s="1"/>
  <c r="G64" i="40"/>
  <c r="V76" i="40" s="1"/>
  <c r="G64" i="7"/>
  <c r="V76" i="7" s="1"/>
  <c r="G64" i="9"/>
  <c r="V76" i="9" s="1"/>
  <c r="G64" i="11"/>
  <c r="V76" i="11" s="1"/>
  <c r="G64" i="24"/>
  <c r="V76" i="24" s="1"/>
  <c r="G64" i="25"/>
  <c r="V76" i="25" s="1"/>
  <c r="G64" i="26"/>
  <c r="V76" i="26" s="1"/>
  <c r="G29" i="26"/>
  <c r="G29" i="27"/>
  <c r="G64" i="33"/>
  <c r="V76" i="33" s="1"/>
  <c r="G64" i="34"/>
  <c r="V76" i="34" s="1"/>
  <c r="G64" i="38"/>
  <c r="V76" i="38" s="1"/>
  <c r="G64" i="39"/>
  <c r="V76" i="39" s="1"/>
  <c r="G64" i="42"/>
  <c r="V76" i="42" s="1"/>
  <c r="G64" i="45"/>
  <c r="V76" i="45" s="1"/>
  <c r="G29" i="46"/>
  <c r="G29" i="2"/>
  <c r="G29" i="4"/>
  <c r="G29" i="5"/>
  <c r="G40" i="8"/>
  <c r="G29" i="8"/>
  <c r="G29" i="9"/>
  <c r="G40" i="12"/>
  <c r="G29" i="12"/>
  <c r="G40" i="15"/>
  <c r="G29" i="16"/>
  <c r="G29" i="3"/>
  <c r="G40" i="5"/>
  <c r="G40" i="6"/>
  <c r="G29" i="6"/>
  <c r="G40" i="9"/>
  <c r="G40" i="10"/>
  <c r="G29" i="10"/>
  <c r="G40" i="13"/>
  <c r="G40" i="3"/>
  <c r="G29" i="15"/>
  <c r="G40" i="7"/>
  <c r="G72" i="7"/>
  <c r="G40" i="11"/>
  <c r="G72" i="11"/>
  <c r="G29" i="13"/>
  <c r="G29" i="14"/>
  <c r="G40" i="16"/>
  <c r="G29" i="23"/>
  <c r="G29" i="24"/>
  <c r="G40" i="21"/>
  <c r="G29" i="21"/>
  <c r="G29" i="22"/>
  <c r="G40" i="24"/>
  <c r="G40" i="25"/>
  <c r="G29" i="25"/>
  <c r="G40" i="17"/>
  <c r="G40" i="18"/>
  <c r="G29" i="18"/>
  <c r="G29" i="19"/>
  <c r="G40" i="22"/>
  <c r="G40" i="23"/>
  <c r="G29" i="17"/>
  <c r="G40" i="19"/>
  <c r="G40" i="20"/>
  <c r="G29" i="20"/>
  <c r="G40" i="26"/>
  <c r="G29" i="28"/>
  <c r="G29" i="33"/>
  <c r="G29" i="34"/>
  <c r="G40" i="27"/>
  <c r="G72" i="27" s="1"/>
  <c r="G29" i="29"/>
  <c r="G29" i="31"/>
  <c r="G29" i="32"/>
  <c r="G40" i="34"/>
  <c r="G40" i="30"/>
  <c r="G40" i="32"/>
  <c r="G29" i="35"/>
  <c r="G40" i="28"/>
  <c r="G29" i="30"/>
  <c r="G40" i="37"/>
  <c r="G40" i="38"/>
  <c r="G29" i="38"/>
  <c r="G29" i="39"/>
  <c r="G29" i="41"/>
  <c r="G29" i="44"/>
  <c r="G29" i="45"/>
  <c r="G29" i="40"/>
  <c r="G40" i="42"/>
  <c r="G29" i="42"/>
  <c r="G40" i="45"/>
  <c r="G40" i="40"/>
  <c r="G40" i="43"/>
  <c r="G29" i="43"/>
  <c r="G72" i="46"/>
  <c r="G40" i="35"/>
  <c r="G40" i="36"/>
  <c r="G29" i="36"/>
  <c r="G29" i="37"/>
  <c r="G74" i="27" l="1"/>
  <c r="V75" i="27" s="1"/>
  <c r="G73" i="27"/>
  <c r="G72" i="36"/>
  <c r="G73" i="46"/>
  <c r="G74" i="46"/>
  <c r="G72" i="45"/>
  <c r="G72" i="38"/>
  <c r="G72" i="17"/>
  <c r="G72" i="26"/>
  <c r="G72" i="18"/>
  <c r="G72" i="14"/>
  <c r="G72" i="15"/>
  <c r="G72" i="12"/>
  <c r="G72" i="43"/>
  <c r="G72" i="42"/>
  <c r="G72" i="44"/>
  <c r="G72" i="35"/>
  <c r="G72" i="32"/>
  <c r="G72" i="34"/>
  <c r="G72" i="20"/>
  <c r="G72" i="24"/>
  <c r="G72" i="13"/>
  <c r="G73" i="7"/>
  <c r="V75" i="7" s="1"/>
  <c r="G74" i="7"/>
  <c r="G72" i="3"/>
  <c r="G72" i="5"/>
  <c r="G72" i="41"/>
  <c r="G72" i="31"/>
  <c r="G72" i="33"/>
  <c r="G72" i="22"/>
  <c r="G72" i="23"/>
  <c r="G73" i="11"/>
  <c r="V75" i="11" s="1"/>
  <c r="G74" i="11"/>
  <c r="G72" i="6"/>
  <c r="G72" i="16"/>
  <c r="G72" i="9"/>
  <c r="G72" i="4"/>
  <c r="G72" i="37"/>
  <c r="G72" i="40"/>
  <c r="G72" i="39"/>
  <c r="G72" i="30"/>
  <c r="G72" i="29"/>
  <c r="G72" i="28"/>
  <c r="G72" i="19"/>
  <c r="G72" i="25"/>
  <c r="G72" i="21"/>
  <c r="G72" i="10"/>
  <c r="G72" i="8"/>
  <c r="G72" i="2"/>
  <c r="V75" i="46" l="1"/>
  <c r="G75" i="27"/>
  <c r="G73" i="2"/>
  <c r="G74" i="2"/>
  <c r="G74" i="10"/>
  <c r="G73" i="10"/>
  <c r="G74" i="40"/>
  <c r="G73" i="40"/>
  <c r="V75" i="40" s="1"/>
  <c r="G73" i="22"/>
  <c r="G74" i="22"/>
  <c r="G73" i="31"/>
  <c r="G74" i="31"/>
  <c r="G73" i="3"/>
  <c r="V75" i="3" s="1"/>
  <c r="G74" i="3"/>
  <c r="G74" i="24"/>
  <c r="G75" i="24"/>
  <c r="G73" i="24"/>
  <c r="V75" i="24" s="1"/>
  <c r="G73" i="34"/>
  <c r="G74" i="34"/>
  <c r="G75" i="34"/>
  <c r="G75" i="26"/>
  <c r="G73" i="26"/>
  <c r="G74" i="26"/>
  <c r="G75" i="38"/>
  <c r="G73" i="38"/>
  <c r="V75" i="38" s="1"/>
  <c r="G74" i="38"/>
  <c r="G73" i="21"/>
  <c r="V75" i="21" s="1"/>
  <c r="G74" i="21"/>
  <c r="G73" i="37"/>
  <c r="G74" i="37"/>
  <c r="G73" i="9"/>
  <c r="G74" i="9"/>
  <c r="G74" i="6"/>
  <c r="G73" i="6"/>
  <c r="V75" i="6" s="1"/>
  <c r="G73" i="41"/>
  <c r="V75" i="41" s="1"/>
  <c r="G74" i="41"/>
  <c r="G73" i="35"/>
  <c r="G74" i="35"/>
  <c r="G73" i="42"/>
  <c r="G74" i="42"/>
  <c r="G73" i="12"/>
  <c r="G74" i="12"/>
  <c r="G75" i="12" s="1"/>
  <c r="G74" i="14"/>
  <c r="G75" i="14" s="1"/>
  <c r="G73" i="14"/>
  <c r="G73" i="45"/>
  <c r="G74" i="45"/>
  <c r="G75" i="46"/>
  <c r="G73" i="8"/>
  <c r="G75" i="8" s="1"/>
  <c r="G74" i="8"/>
  <c r="G73" i="19"/>
  <c r="V75" i="19" s="1"/>
  <c r="G74" i="19"/>
  <c r="G74" i="29"/>
  <c r="G73" i="29"/>
  <c r="V75" i="29" s="1"/>
  <c r="G73" i="39"/>
  <c r="G74" i="39"/>
  <c r="G75" i="11"/>
  <c r="G73" i="23"/>
  <c r="G74" i="23"/>
  <c r="G74" i="33"/>
  <c r="G73" i="33"/>
  <c r="G75" i="7"/>
  <c r="G73" i="13"/>
  <c r="G74" i="13"/>
  <c r="G75" i="13" s="1"/>
  <c r="G73" i="15"/>
  <c r="G74" i="15"/>
  <c r="G74" i="17"/>
  <c r="G73" i="17"/>
  <c r="V75" i="17" s="1"/>
  <c r="G73" i="25"/>
  <c r="G74" i="25"/>
  <c r="G75" i="25"/>
  <c r="G73" i="28"/>
  <c r="V75" i="28" s="1"/>
  <c r="G74" i="28"/>
  <c r="G73" i="30"/>
  <c r="G74" i="30"/>
  <c r="G73" i="4"/>
  <c r="V75" i="4" s="1"/>
  <c r="G74" i="4"/>
  <c r="G73" i="16"/>
  <c r="G74" i="16"/>
  <c r="G73" i="5"/>
  <c r="G74" i="5"/>
  <c r="G74" i="20"/>
  <c r="G73" i="20"/>
  <c r="G73" i="32"/>
  <c r="V75" i="32" s="1"/>
  <c r="G74" i="32"/>
  <c r="G74" i="44"/>
  <c r="G73" i="44"/>
  <c r="V75" i="44" s="1"/>
  <c r="G73" i="43"/>
  <c r="G74" i="43"/>
  <c r="G74" i="18"/>
  <c r="G75" i="18" s="1"/>
  <c r="G73" i="18"/>
  <c r="G74" i="36"/>
  <c r="G73" i="36"/>
  <c r="G75" i="36" s="1"/>
  <c r="G75" i="43" l="1"/>
  <c r="G75" i="5"/>
  <c r="G75" i="28"/>
  <c r="V75" i="13"/>
  <c r="G75" i="33"/>
  <c r="G75" i="39"/>
  <c r="V75" i="35"/>
  <c r="G75" i="23"/>
  <c r="G75" i="20"/>
  <c r="V75" i="30"/>
  <c r="V75" i="8"/>
  <c r="G75" i="40"/>
  <c r="G75" i="44"/>
  <c r="G75" i="32"/>
  <c r="V75" i="16"/>
  <c r="G75" i="4"/>
  <c r="V75" i="15"/>
  <c r="G75" i="29"/>
  <c r="G75" i="19"/>
  <c r="V75" i="45"/>
  <c r="V75" i="42"/>
  <c r="G75" i="35"/>
  <c r="V75" i="9"/>
  <c r="V75" i="37"/>
  <c r="V75" i="22"/>
  <c r="V75" i="18"/>
  <c r="V75" i="43"/>
  <c r="V75" i="20"/>
  <c r="V75" i="5"/>
  <c r="G75" i="16"/>
  <c r="G75" i="30"/>
  <c r="V75" i="25"/>
  <c r="G75" i="17"/>
  <c r="V75" i="33"/>
  <c r="V75" i="23"/>
  <c r="V75" i="39"/>
  <c r="V75" i="14"/>
  <c r="V75" i="12"/>
  <c r="G75" i="42"/>
  <c r="G75" i="41"/>
  <c r="G75" i="6"/>
  <c r="G75" i="9"/>
  <c r="G75" i="21"/>
  <c r="V75" i="26"/>
  <c r="V75" i="34"/>
  <c r="G75" i="3"/>
  <c r="V75" i="31"/>
  <c r="G75" i="22"/>
  <c r="V75" i="10"/>
  <c r="V75" i="2"/>
  <c r="V75" i="36"/>
  <c r="G75" i="15"/>
  <c r="G75" i="45"/>
  <c r="G75" i="37"/>
  <c r="G75" i="31"/>
  <c r="G75" i="10"/>
  <c r="G75" i="2"/>
  <c r="K58" i="1" l="1"/>
  <c r="J58" i="1"/>
  <c r="L58" i="1" l="1"/>
</calcChain>
</file>

<file path=xl/sharedStrings.xml><?xml version="1.0" encoding="utf-8"?>
<sst xmlns="http://schemas.openxmlformats.org/spreadsheetml/2006/main" count="6839" uniqueCount="295">
  <si>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</si>
  <si>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</si>
  <si>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</si>
  <si>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</si>
  <si>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</si>
  <si>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</si>
  <si>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</si>
  <si>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</si>
  <si>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</si>
  <si>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</si>
  <si>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</si>
  <si>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</si>
  <si>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</si>
  <si>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</si>
  <si>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</si>
  <si>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</si>
  <si>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</si>
  <si>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</si>
  <si>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</si>
  <si>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</si>
  <si>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</si>
  <si>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</si>
  <si>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</si>
  <si>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</si>
  <si>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</si>
  <si>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</si>
  <si>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</si>
  <si>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TAT-0TS,  en terreno sin clasificar</t>
  </si>
  <si>
    <t>TAT-0TS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</si>
  <si>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</si>
  <si>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</si>
  <si>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</si>
  <si>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</si>
  <si>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</si>
  <si>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</si>
  <si>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</si>
  <si>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</si>
  <si>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</si>
  <si>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</si>
  <si>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</si>
  <si>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</si>
  <si>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</si>
  <si>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</si>
  <si>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</si>
  <si>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</si>
  <si>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</si>
  <si>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</si>
  <si>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</si>
  <si>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</si>
  <si>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</si>
  <si>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</si>
  <si>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</si>
  <si>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</si>
  <si>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 xml:space="preserve">Conexión de cruce eléctrico </t>
  </si>
  <si>
    <t>Conexión de cruce eléctrico en CP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</si>
  <si>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</si>
  <si>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</si>
  <si>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</si>
  <si>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</si>
  <si>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</si>
  <si>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</si>
  <si>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</si>
  <si>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</si>
  <si>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</si>
  <si>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</si>
  <si>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</si>
  <si>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</si>
  <si>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</si>
  <si>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</si>
  <si>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</si>
  <si>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</si>
  <si>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</si>
  <si>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>Inclinado de poste de HºAº de 9 m ó de 10 metros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</si>
  <si>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</si>
  <si>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</si>
  <si>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</si>
  <si>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</si>
  <si>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</si>
  <si>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</si>
  <si>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</si>
  <si>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</si>
  <si>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SOMEC - TRAPICHILLO ALTO</t>
  </si>
  <si>
    <t xml:space="preserve">Desbroce de vegetación </t>
  </si>
  <si>
    <t>Km</t>
  </si>
  <si>
    <t>Tensor farol simple TAD-0FS, en terreno sin clasificar</t>
  </si>
  <si>
    <t>TAD-0FS</t>
  </si>
  <si>
    <t>Transformador monofásico autoprotegido (CSP) de 25 KVA 13800 GRDY/7967 V-120/240 V</t>
  </si>
  <si>
    <t>TRT-1A25</t>
  </si>
  <si>
    <t>Armado de estructura trifásica 3CP</t>
  </si>
  <si>
    <t>EST-3CP</t>
  </si>
  <si>
    <t>Estructura monofásica - centrada - angular EST-1CA</t>
  </si>
  <si>
    <t>EST-1CA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</si>
  <si>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</si>
  <si>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</si>
  <si>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</si>
  <si>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</si>
  <si>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</si>
  <si>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</si>
  <si>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</si>
  <si>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</si>
  <si>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</si>
  <si>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</si>
  <si>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</si>
  <si>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</si>
  <si>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</si>
  <si>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</si>
  <si>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</si>
  <si>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</si>
  <si>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</si>
  <si>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</si>
  <si>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</si>
  <si>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</si>
  <si>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</si>
  <si>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</si>
  <si>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</si>
  <si>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</si>
  <si>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</si>
  <si>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</si>
  <si>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</si>
  <si>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</si>
  <si>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</si>
  <si>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</si>
  <si>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</si>
  <si>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</si>
  <si>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</si>
  <si>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</si>
  <si>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</si>
  <si>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</si>
  <si>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</si>
  <si>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</si>
  <si>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</si>
  <si>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</si>
  <si>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</si>
  <si>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</si>
  <si>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</si>
  <si>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</si>
  <si>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</si>
  <si>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</si>
  <si>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</si>
  <si>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</si>
  <si>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</si>
  <si>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</si>
  <si>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</si>
  <si>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</si>
  <si>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</si>
  <si>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</si>
  <si>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</si>
  <si>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</si>
  <si>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</si>
  <si>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</si>
  <si>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</si>
  <si>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</si>
  <si>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</si>
  <si>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</si>
  <si>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</si>
  <si>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</si>
  <si>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</si>
  <si>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</si>
  <si>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</si>
  <si>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</si>
  <si>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</si>
  <si>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</si>
  <si>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</si>
  <si>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</si>
  <si>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</si>
  <si>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</si>
  <si>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</si>
  <si>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</si>
  <si>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</si>
  <si>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</si>
  <si>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</si>
  <si>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</si>
  <si>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</si>
  <si>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</si>
  <si>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</si>
  <si>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</si>
  <si>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</si>
  <si>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</si>
  <si>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</si>
  <si>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</si>
  <si>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</si>
  <si>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</si>
  <si>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</si>
  <si>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</si>
  <si>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</si>
  <si>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</si>
  <si>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</si>
  <si>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</si>
  <si>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</si>
  <si>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</si>
  <si>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</si>
  <si>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</si>
  <si>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</si>
  <si>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</si>
  <si>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</si>
  <si>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</si>
  <si>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</si>
  <si>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</si>
  <si>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</si>
  <si>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</si>
  <si>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</si>
  <si>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</si>
  <si>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</si>
  <si>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</si>
  <si>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</si>
  <si>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Aislador de retenida, porcelana, ANSI 54-3</t>
  </si>
  <si>
    <t>Brazo de acero galvanizado, para tensor farol, tubular 51 mm (2") y 1 500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</si>
  <si>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</si>
  <si>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</si>
  <si>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</si>
  <si>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</si>
  <si>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</si>
  <si>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</si>
  <si>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25 kVA</t>
  </si>
  <si>
    <t>Transformador monofásico autoprotegido, 13 800 GRDy / 7 967 V - 240 / 120 V, 15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</si>
  <si>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</si>
  <si>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</si>
  <si>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</si>
  <si>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</si>
  <si>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</si>
  <si>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</si>
  <si>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</si>
  <si>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</si>
  <si>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</si>
  <si>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varilla de armar preformada simple para cable de Al</t>
  </si>
  <si>
    <t>alambre de Al desnudo solido para atadura 4AWG</t>
  </si>
  <si>
    <t>perno pin de acero galvanizado, rosca plastica de 50mm 19 x 305mm (3/4" x 12")</t>
  </si>
  <si>
    <t>Aislador tipo espiga (Pin), de porcelana, clase ANSI 55-4, 15 kV</t>
  </si>
  <si>
    <t>perno U de acero galvanizado 16mm (5/8") de diam. X 150mm (6") de diam. Dentro de la u con 2 tuercas, 2 arandelas planas y 2 de presion</t>
  </si>
  <si>
    <t xml:space="preserve">perno maquina de acero galvanizado 16mm (5/8") de diam. X 38mm (1/2") de long. Con tuerca, arandela plana y de presion </t>
  </si>
  <si>
    <t>abrazadera de acero galvanizado 3 pernos pletina 38x4x140mm (1/2" 5/32" 5 1/2")</t>
  </si>
  <si>
    <t>perno pin punta de poste simple de acero galvanizado con accesorios de sujeccion  19x457mm (3/4 x 18")</t>
  </si>
  <si>
    <t>pie amigo de acero galvanizado perfil L 38x38x6x700 mm (1 1/2"x 1 1/2" x 1/4" x 27 9/16")</t>
  </si>
  <si>
    <t>cruceta acero galvanizado universal perfil L de 75x75x6mm  x 2400mm de largo (3 x 3 x 1/4") x 95"</t>
  </si>
  <si>
    <t>U</t>
  </si>
  <si>
    <t>Varilla de armar preformada simple, para cable de Al</t>
  </si>
  <si>
    <t>M</t>
  </si>
  <si>
    <t>Alambre de Al, desnudo solido, para atadura, 4 AWG</t>
  </si>
  <si>
    <t xml:space="preserve">U </t>
  </si>
  <si>
    <t>Perno pin punta de poste simple de acero galvanizado, con accesorios de sujecion, 19x457mm (3/4x18")</t>
  </si>
  <si>
    <t>Perno pin punta de poste doble de acero galvanizado, con accesorios de sujecion, 19x457mm (3/4x18")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</si>
  <si>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</si>
  <si>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</si>
  <si>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</si>
  <si>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</si>
  <si>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</si>
  <si>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</si>
  <si>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Varilla de armar preformada para conductor de Al.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</si>
  <si>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</si>
  <si>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</si>
  <si>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</si>
  <si>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</si>
  <si>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</si>
  <si>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</si>
  <si>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</si>
  <si>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</si>
  <si>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</si>
  <si>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</si>
  <si>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</si>
  <si>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</si>
  <si>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Bastidor de acero galvanizado, 3 vias, 38x4mm (1 1/2x5/32")</t>
  </si>
  <si>
    <t>Retención preformada para conductor de Al.</t>
  </si>
  <si>
    <t>Conductor desnudo cableado aluminio acero ACSR 6/1, 1/0 AWG</t>
  </si>
  <si>
    <t>Conductor desnudo cableado aluminio acero ACSR 6/1, 2 AWG</t>
  </si>
  <si>
    <t>conductor Al ACSR calibre # 4-2/0</t>
  </si>
  <si>
    <t xml:space="preserve">conector de compresión tipo H calibre 4-2/0 </t>
  </si>
  <si>
    <t>Conector de aleación de Cu - Al, ranuras paralelas, con separador, dos pernos laterales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</si>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</sst>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10" fontId="40" fillId="0" borderId="12" xfId="112" applyNumberFormat="1" applyFont="1" applyBorder="1" applyAlignment="1">
      <alignment vertical="center" wrapText="1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9" fillId="0" borderId="40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39" xfId="0" applyFont="1" applyBorder="1" applyAlignment="1">
      <alignment horizont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37" xfId="0" applyFont="1" applyBorder="1" applyAlignment="1">
      <alignment horizontal="left" vertical="center" wrapText="1"/>
    </xf>
    <xf numFmtId="0" fontId="48" fillId="0" borderId="38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7" xfId="0" applyFont="1" applyBorder="1" applyAlignment="1">
      <alignment horizontal="center"/>
    </xf>
    <xf numFmtId="0" fontId="40" fillId="0" borderId="38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11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5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0" fillId="0" borderId="10" xfId="0" applyFont="1" applyBorder="1" applyAlignment="1">
      <alignment vertical="center" wrapText="1"/>
    </xf>
    <xf numFmtId="0" fontId="40" fillId="26" borderId="35" xfId="0" applyFont="1" applyFill="1" applyBorder="1" applyAlignment="1">
      <alignment horizontal="center"/>
    </xf>
    <xf numFmtId="0" fontId="40" fillId="26" borderId="34" xfId="0" applyFont="1" applyFill="1" applyBorder="1" applyAlignment="1">
      <alignment horizontal="center"/>
    </xf>
    <xf numFmtId="0" fontId="40" fillId="26" borderId="10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8"/>
  <sheetViews>
    <sheetView showZeros="0" tabSelected="1" view="pageBreakPreview" zoomScale="40" zoomScaleNormal="55" zoomScaleSheetLayoutView="40" workbookViewId="0">
      <pane xSplit="2" ySplit="12" topLeftCell="E44" activePane="bottomRight" state="frozen"/>
      <selection pane="topRight" activeCell="C1" sqref="C1"/>
      <selection pane="bottomLeft" activeCell="A5" sqref="A5"/>
      <selection pane="bottomRight" activeCell="K58" sqref="K58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3" customWidth="1"/>
    <col min="7" max="7" width="19.7109375" style="23" customWidth="1"/>
    <col min="8" max="8" width="18.85546875" style="23" customWidth="1"/>
    <col min="9" max="9" width="16.28515625" style="23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7" customFormat="1" ht="46.5" customHeight="1" thickTop="1" x14ac:dyDescent="0.25">
      <c r="A1" s="24" t="s">
        <v>74</v>
      </c>
      <c r="B1" s="25"/>
      <c r="C1" s="26"/>
      <c r="D1" s="26"/>
      <c r="E1" s="26"/>
      <c r="F1" s="26"/>
      <c r="G1" s="26"/>
      <c r="H1" s="26"/>
    </row>
    <row r="2" spans="1:12" s="27" customFormat="1" ht="46.5" customHeight="1" x14ac:dyDescent="0.25">
      <c r="A2" s="28" t="s">
        <v>75</v>
      </c>
      <c r="B2" s="29" t="s">
        <v>81</v>
      </c>
      <c r="C2" s="30"/>
      <c r="D2" s="132"/>
      <c r="E2" s="132"/>
      <c r="F2" s="31"/>
      <c r="H2" s="26"/>
      <c r="I2" s="43"/>
      <c r="J2" s="26"/>
      <c r="K2" s="44"/>
    </row>
    <row r="3" spans="1:12" s="27" customFormat="1" ht="26.25" customHeight="1" x14ac:dyDescent="0.25">
      <c r="A3" s="28" t="s">
        <v>76</v>
      </c>
      <c r="B3" s="32"/>
      <c r="C3" s="30"/>
      <c r="D3" s="132"/>
      <c r="E3" s="132"/>
      <c r="F3" s="31"/>
      <c r="G3" s="33"/>
      <c r="H3" s="26"/>
      <c r="I3" s="26"/>
      <c r="J3" s="26"/>
    </row>
    <row r="4" spans="1:12" s="27" customFormat="1" ht="26.25" customHeight="1" x14ac:dyDescent="0.25">
      <c r="A4" s="28" t="s">
        <v>77</v>
      </c>
      <c r="B4" s="32"/>
      <c r="C4" s="30"/>
      <c r="D4" s="26"/>
    </row>
    <row r="5" spans="1:12" s="27" customFormat="1" ht="26.25" customHeight="1" x14ac:dyDescent="0.25">
      <c r="A5" s="28" t="s">
        <v>78</v>
      </c>
      <c r="B5" s="32"/>
      <c r="C5" s="30"/>
      <c r="D5" s="26"/>
      <c r="G5" s="34"/>
    </row>
    <row r="6" spans="1:12" s="27" customFormat="1" ht="26.25" customHeight="1" thickBot="1" x14ac:dyDescent="0.3">
      <c r="A6" s="35" t="s">
        <v>79</v>
      </c>
      <c r="B6" s="36"/>
      <c r="C6" s="30"/>
      <c r="D6" s="26"/>
      <c r="G6" s="34"/>
    </row>
    <row r="7" spans="1:12" s="41" customFormat="1" ht="26.25" customHeight="1" thickTop="1" thickBot="1" x14ac:dyDescent="0.3">
      <c r="A7" s="35" t="s">
        <v>80</v>
      </c>
      <c r="B7" s="37"/>
      <c r="C7" s="38"/>
      <c r="D7" s="133"/>
      <c r="E7" s="133"/>
      <c r="F7" s="39"/>
      <c r="G7" s="134"/>
      <c r="H7" s="134"/>
      <c r="I7" s="134"/>
      <c r="J7" s="134"/>
      <c r="K7" s="40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5" t="s">
        <v>1</v>
      </c>
      <c r="B10" s="138" t="s">
        <v>2</v>
      </c>
      <c r="C10" s="140" t="s">
        <v>3</v>
      </c>
      <c r="D10" s="140" t="s">
        <v>4</v>
      </c>
      <c r="E10" s="143" t="s">
        <v>5</v>
      </c>
      <c r="F10" s="140" t="s">
        <v>6</v>
      </c>
      <c r="G10" s="146" t="s">
        <v>7</v>
      </c>
      <c r="H10" s="147"/>
      <c r="I10" s="147"/>
      <c r="J10" s="147"/>
      <c r="K10" s="147"/>
      <c r="L10" s="148"/>
    </row>
    <row r="11" spans="1:12" ht="25.5" customHeight="1" x14ac:dyDescent="0.25">
      <c r="A11" s="136"/>
      <c r="B11" s="139"/>
      <c r="C11" s="141"/>
      <c r="D11" s="141"/>
      <c r="E11" s="144"/>
      <c r="F11" s="141"/>
      <c r="G11" s="149" t="s">
        <v>8</v>
      </c>
      <c r="H11" s="150"/>
      <c r="I11" s="151"/>
      <c r="J11" s="149" t="s">
        <v>9</v>
      </c>
      <c r="K11" s="150"/>
      <c r="L11" s="152"/>
    </row>
    <row r="12" spans="1:12" ht="37.5" customHeight="1" x14ac:dyDescent="0.25">
      <c r="A12" s="137"/>
      <c r="B12" s="139"/>
      <c r="C12" s="142"/>
      <c r="D12" s="142"/>
      <c r="E12" s="145"/>
      <c r="F12" s="142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2">
        <v>16</v>
      </c>
      <c r="G13" s="17" t="s">
        <v>16</v>
      </c>
      <c r="H13" s="18">
        <v>20.03</v>
      </c>
      <c r="I13" s="18">
        <v>20.03</v>
      </c>
      <c r="J13" s="18">
        <v>0</v>
      </c>
      <c r="K13" s="18">
        <v>320.48</v>
      </c>
      <c r="L13" s="19">
        <v>320.48</v>
      </c>
    </row>
    <row r="14" spans="1:12" ht="30" customHeight="1" x14ac:dyDescent="0.25">
      <c r="A14" s="14">
        <v>2</v>
      </c>
      <c r="B14" s="15" t="s">
        <v>82</v>
      </c>
      <c r="C14" s="15" t="s">
        <v>14</v>
      </c>
      <c r="D14" s="15" t="s">
        <v>82</v>
      </c>
      <c r="E14" s="16" t="s">
        <v>83</v>
      </c>
      <c r="F14" s="42">
        <v>1</v>
      </c>
      <c r="G14" s="17" t="s">
        <v>16</v>
      </c>
      <c r="H14" s="18">
        <v>182.28</v>
      </c>
      <c r="I14" s="18">
        <v>182.28</v>
      </c>
      <c r="J14" s="18">
        <v>0</v>
      </c>
      <c r="K14" s="18">
        <v>182.28</v>
      </c>
      <c r="L14" s="19">
        <v>182.28</v>
      </c>
    </row>
    <row r="15" spans="1:12" ht="30" customHeight="1" x14ac:dyDescent="0.25">
      <c r="A15" s="14">
        <v>3</v>
      </c>
      <c r="B15" s="15" t="s">
        <v>17</v>
      </c>
      <c r="C15" s="15" t="s">
        <v>18</v>
      </c>
      <c r="D15" s="15"/>
      <c r="E15" s="16" t="s">
        <v>15</v>
      </c>
      <c r="F15" s="42">
        <v>4</v>
      </c>
      <c r="G15" s="17">
        <v>261.27</v>
      </c>
      <c r="H15" s="18">
        <v>159.55000000000001</v>
      </c>
      <c r="I15" s="18">
        <v>420.82</v>
      </c>
      <c r="J15" s="18">
        <v>1045.08</v>
      </c>
      <c r="K15" s="18">
        <v>638.20000000000005</v>
      </c>
      <c r="L15" s="19">
        <v>1683.28</v>
      </c>
    </row>
    <row r="16" spans="1:12" ht="30" customHeight="1" x14ac:dyDescent="0.25">
      <c r="A16" s="14">
        <v>4</v>
      </c>
      <c r="B16" s="15" t="s">
        <v>19</v>
      </c>
      <c r="C16" s="15" t="s">
        <v>18</v>
      </c>
      <c r="D16" s="15"/>
      <c r="E16" s="16" t="s">
        <v>15</v>
      </c>
      <c r="F16" s="42">
        <v>4</v>
      </c>
      <c r="G16" s="17">
        <v>261.27</v>
      </c>
      <c r="H16" s="18">
        <v>203.01</v>
      </c>
      <c r="I16" s="18">
        <v>464.28</v>
      </c>
      <c r="J16" s="18">
        <v>1045.08</v>
      </c>
      <c r="K16" s="18">
        <v>812.04</v>
      </c>
      <c r="L16" s="19">
        <v>1857.12</v>
      </c>
    </row>
    <row r="17" spans="1:12" ht="30" customHeight="1" x14ac:dyDescent="0.25">
      <c r="A17" s="14">
        <v>5</v>
      </c>
      <c r="B17" s="15" t="s">
        <v>20</v>
      </c>
      <c r="C17" s="15" t="s">
        <v>21</v>
      </c>
      <c r="D17" s="15"/>
      <c r="E17" s="16" t="s">
        <v>15</v>
      </c>
      <c r="F17" s="42">
        <v>4</v>
      </c>
      <c r="G17" s="17">
        <v>193.46</v>
      </c>
      <c r="H17" s="18">
        <v>116.37</v>
      </c>
      <c r="I17" s="18">
        <v>309.83</v>
      </c>
      <c r="J17" s="18">
        <v>773.84</v>
      </c>
      <c r="K17" s="18">
        <v>465.48</v>
      </c>
      <c r="L17" s="19">
        <v>1239.32</v>
      </c>
    </row>
    <row r="18" spans="1:12" ht="30" customHeight="1" x14ac:dyDescent="0.25">
      <c r="A18" s="14">
        <v>6</v>
      </c>
      <c r="B18" s="15" t="s">
        <v>22</v>
      </c>
      <c r="C18" s="15" t="s">
        <v>21</v>
      </c>
      <c r="D18" s="15"/>
      <c r="E18" s="16" t="s">
        <v>15</v>
      </c>
      <c r="F18" s="42">
        <v>4</v>
      </c>
      <c r="G18" s="17">
        <v>193.46</v>
      </c>
      <c r="H18" s="18">
        <v>165.74</v>
      </c>
      <c r="I18" s="18">
        <v>359.2</v>
      </c>
      <c r="J18" s="18">
        <v>773.84</v>
      </c>
      <c r="K18" s="18">
        <v>662.96</v>
      </c>
      <c r="L18" s="19">
        <v>1436.8</v>
      </c>
    </row>
    <row r="19" spans="1:12" ht="30" customHeight="1" x14ac:dyDescent="0.25">
      <c r="A19" s="14">
        <v>7</v>
      </c>
      <c r="B19" s="15" t="s">
        <v>23</v>
      </c>
      <c r="C19" s="15" t="s">
        <v>24</v>
      </c>
      <c r="D19" s="15" t="s">
        <v>25</v>
      </c>
      <c r="E19" s="16" t="s">
        <v>15</v>
      </c>
      <c r="F19" s="42">
        <v>2</v>
      </c>
      <c r="G19" s="17">
        <v>104.34</v>
      </c>
      <c r="H19" s="18">
        <v>81.92</v>
      </c>
      <c r="I19" s="18">
        <v>186.26</v>
      </c>
      <c r="J19" s="18">
        <v>208.68</v>
      </c>
      <c r="K19" s="18">
        <v>163.84</v>
      </c>
      <c r="L19" s="19">
        <v>372.52</v>
      </c>
    </row>
    <row r="20" spans="1:12" ht="30" customHeight="1" x14ac:dyDescent="0.25">
      <c r="A20" s="14">
        <v>8</v>
      </c>
      <c r="B20" s="15" t="s">
        <v>26</v>
      </c>
      <c r="C20" s="15" t="s">
        <v>24</v>
      </c>
      <c r="D20" s="15" t="s">
        <v>25</v>
      </c>
      <c r="E20" s="16" t="s">
        <v>15</v>
      </c>
      <c r="F20" s="42">
        <v>2</v>
      </c>
      <c r="G20" s="17">
        <v>104.34</v>
      </c>
      <c r="H20" s="18">
        <v>103.5</v>
      </c>
      <c r="I20" s="18">
        <v>207.84</v>
      </c>
      <c r="J20" s="18">
        <v>208.68</v>
      </c>
      <c r="K20" s="18">
        <v>207</v>
      </c>
      <c r="L20" s="19">
        <v>415.68</v>
      </c>
    </row>
    <row r="21" spans="1:12" ht="30" customHeight="1" x14ac:dyDescent="0.25">
      <c r="A21" s="14">
        <v>9</v>
      </c>
      <c r="B21" s="15" t="s">
        <v>27</v>
      </c>
      <c r="C21" s="15" t="s">
        <v>28</v>
      </c>
      <c r="D21" s="15" t="s">
        <v>25</v>
      </c>
      <c r="E21" s="16" t="s">
        <v>15</v>
      </c>
      <c r="F21" s="42">
        <v>1</v>
      </c>
      <c r="G21" s="17">
        <v>72.91</v>
      </c>
      <c r="H21" s="18">
        <v>67.11</v>
      </c>
      <c r="I21" s="18">
        <v>140.02000000000001</v>
      </c>
      <c r="J21" s="18">
        <v>72.91</v>
      </c>
      <c r="K21" s="18">
        <v>67.11</v>
      </c>
      <c r="L21" s="19">
        <v>140.02000000000001</v>
      </c>
    </row>
    <row r="22" spans="1:12" ht="30" customHeight="1" x14ac:dyDescent="0.25">
      <c r="A22" s="14">
        <v>10</v>
      </c>
      <c r="B22" s="15" t="s">
        <v>29</v>
      </c>
      <c r="C22" s="15" t="s">
        <v>30</v>
      </c>
      <c r="D22" s="15" t="s">
        <v>25</v>
      </c>
      <c r="E22" s="16" t="s">
        <v>15</v>
      </c>
      <c r="F22" s="42">
        <v>3</v>
      </c>
      <c r="G22" s="17">
        <v>53.53</v>
      </c>
      <c r="H22" s="18">
        <v>68.33</v>
      </c>
      <c r="I22" s="18">
        <v>121.86</v>
      </c>
      <c r="J22" s="18">
        <v>160.59</v>
      </c>
      <c r="K22" s="18">
        <v>204.99</v>
      </c>
      <c r="L22" s="19">
        <v>365.58</v>
      </c>
    </row>
    <row r="23" spans="1:12" ht="30" customHeight="1" x14ac:dyDescent="0.25">
      <c r="A23" s="14">
        <v>11</v>
      </c>
      <c r="B23" s="15" t="s">
        <v>31</v>
      </c>
      <c r="C23" s="15" t="s">
        <v>30</v>
      </c>
      <c r="D23" s="15" t="s">
        <v>25</v>
      </c>
      <c r="E23" s="16" t="s">
        <v>15</v>
      </c>
      <c r="F23" s="42">
        <v>3</v>
      </c>
      <c r="G23" s="17">
        <v>53.53</v>
      </c>
      <c r="H23" s="18">
        <v>96.92</v>
      </c>
      <c r="I23" s="18">
        <v>150.44999999999999</v>
      </c>
      <c r="J23" s="18">
        <v>160.59</v>
      </c>
      <c r="K23" s="18">
        <v>290.76</v>
      </c>
      <c r="L23" s="19">
        <v>451.35</v>
      </c>
    </row>
    <row r="24" spans="1:12" ht="30" customHeight="1" x14ac:dyDescent="0.25">
      <c r="A24" s="14">
        <v>12</v>
      </c>
      <c r="B24" s="15" t="s">
        <v>84</v>
      </c>
      <c r="C24" s="15" t="s">
        <v>85</v>
      </c>
      <c r="D24" s="15" t="s">
        <v>25</v>
      </c>
      <c r="E24" s="16" t="s">
        <v>15</v>
      </c>
      <c r="F24" s="42">
        <v>1</v>
      </c>
      <c r="G24" s="17">
        <v>76.819999999999993</v>
      </c>
      <c r="H24" s="18">
        <v>50.9</v>
      </c>
      <c r="I24" s="18">
        <v>127.72</v>
      </c>
      <c r="J24" s="18">
        <v>76.819999999999993</v>
      </c>
      <c r="K24" s="18">
        <v>50.9</v>
      </c>
      <c r="L24" s="19">
        <v>127.72</v>
      </c>
    </row>
    <row r="25" spans="1:12" ht="30" customHeight="1" x14ac:dyDescent="0.25">
      <c r="A25" s="14">
        <v>13</v>
      </c>
      <c r="B25" s="15" t="s">
        <v>86</v>
      </c>
      <c r="C25" s="15" t="s">
        <v>87</v>
      </c>
      <c r="D25" s="15" t="s">
        <v>25</v>
      </c>
      <c r="E25" s="16" t="s">
        <v>15</v>
      </c>
      <c r="F25" s="42">
        <v>1</v>
      </c>
      <c r="G25" s="17">
        <v>2166.25</v>
      </c>
      <c r="H25" s="18">
        <v>78.56</v>
      </c>
      <c r="I25" s="18">
        <v>2244.81</v>
      </c>
      <c r="J25" s="18">
        <v>2166.25</v>
      </c>
      <c r="K25" s="18">
        <v>78.56</v>
      </c>
      <c r="L25" s="19">
        <v>2244.81</v>
      </c>
    </row>
    <row r="26" spans="1:12" ht="30" customHeight="1" x14ac:dyDescent="0.25">
      <c r="A26" s="14">
        <v>14</v>
      </c>
      <c r="B26" s="15" t="s">
        <v>32</v>
      </c>
      <c r="C26" s="15" t="s">
        <v>33</v>
      </c>
      <c r="D26" s="15" t="s">
        <v>25</v>
      </c>
      <c r="E26" s="16" t="s">
        <v>15</v>
      </c>
      <c r="F26" s="42">
        <v>4</v>
      </c>
      <c r="G26" s="17">
        <v>1911.25</v>
      </c>
      <c r="H26" s="18">
        <v>70.34</v>
      </c>
      <c r="I26" s="18">
        <v>1981.59</v>
      </c>
      <c r="J26" s="18">
        <v>7645</v>
      </c>
      <c r="K26" s="18">
        <v>281.36</v>
      </c>
      <c r="L26" s="19">
        <v>7926.36</v>
      </c>
    </row>
    <row r="27" spans="1:12" ht="30" customHeight="1" x14ac:dyDescent="0.25">
      <c r="A27" s="14">
        <v>15</v>
      </c>
      <c r="B27" s="15" t="s">
        <v>34</v>
      </c>
      <c r="C27" s="15" t="s">
        <v>35</v>
      </c>
      <c r="D27" s="15" t="s">
        <v>25</v>
      </c>
      <c r="E27" s="16" t="s">
        <v>15</v>
      </c>
      <c r="F27" s="42">
        <v>5</v>
      </c>
      <c r="G27" s="17">
        <v>198.69</v>
      </c>
      <c r="H27" s="18">
        <v>12.43</v>
      </c>
      <c r="I27" s="18">
        <v>211.12</v>
      </c>
      <c r="J27" s="18">
        <v>993.45</v>
      </c>
      <c r="K27" s="18">
        <v>62.15</v>
      </c>
      <c r="L27" s="19">
        <v>1055.5999999999999</v>
      </c>
    </row>
    <row r="28" spans="1:12" ht="30" customHeight="1" x14ac:dyDescent="0.25">
      <c r="A28" s="14">
        <v>16</v>
      </c>
      <c r="B28" s="15" t="s">
        <v>88</v>
      </c>
      <c r="C28" s="15" t="s">
        <v>89</v>
      </c>
      <c r="D28" s="15"/>
      <c r="E28" s="16" t="s">
        <v>15</v>
      </c>
      <c r="F28" s="42">
        <v>1</v>
      </c>
      <c r="G28" s="17">
        <v>225.76</v>
      </c>
      <c r="H28" s="18">
        <v>21.9</v>
      </c>
      <c r="I28" s="18">
        <v>247.66</v>
      </c>
      <c r="J28" s="18">
        <v>225.76</v>
      </c>
      <c r="K28" s="18">
        <v>21.9</v>
      </c>
      <c r="L28" s="19">
        <v>247.66</v>
      </c>
    </row>
    <row r="29" spans="1:12" ht="30" customHeight="1" x14ac:dyDescent="0.25">
      <c r="A29" s="14">
        <v>17</v>
      </c>
      <c r="B29" s="15" t="s">
        <v>36</v>
      </c>
      <c r="C29" s="15" t="s">
        <v>37</v>
      </c>
      <c r="D29" s="15" t="s">
        <v>25</v>
      </c>
      <c r="E29" s="16" t="s">
        <v>15</v>
      </c>
      <c r="F29" s="42">
        <v>3</v>
      </c>
      <c r="G29" s="17">
        <v>23.52</v>
      </c>
      <c r="H29" s="18">
        <v>12.51</v>
      </c>
      <c r="I29" s="18">
        <v>36.03</v>
      </c>
      <c r="J29" s="18">
        <v>70.56</v>
      </c>
      <c r="K29" s="18">
        <v>37.53</v>
      </c>
      <c r="L29" s="19">
        <v>108.09</v>
      </c>
    </row>
    <row r="30" spans="1:12" ht="30" customHeight="1" x14ac:dyDescent="0.25">
      <c r="A30" s="14">
        <v>18</v>
      </c>
      <c r="B30" s="15" t="s">
        <v>90</v>
      </c>
      <c r="C30" s="15" t="s">
        <v>91</v>
      </c>
      <c r="D30" s="15" t="s">
        <v>25</v>
      </c>
      <c r="E30" s="16" t="s">
        <v>15</v>
      </c>
      <c r="F30" s="42">
        <v>1</v>
      </c>
      <c r="G30" s="17">
        <v>30.35</v>
      </c>
      <c r="H30" s="18">
        <v>15.05</v>
      </c>
      <c r="I30" s="18">
        <v>45.4</v>
      </c>
      <c r="J30" s="18">
        <v>30.35</v>
      </c>
      <c r="K30" s="18">
        <v>15.05</v>
      </c>
      <c r="L30" s="19">
        <v>45.4</v>
      </c>
    </row>
    <row r="31" spans="1:12" ht="30" customHeight="1" x14ac:dyDescent="0.25">
      <c r="A31" s="14">
        <v>19</v>
      </c>
      <c r="B31" s="15" t="s">
        <v>38</v>
      </c>
      <c r="C31" s="15" t="s">
        <v>39</v>
      </c>
      <c r="D31" s="15" t="s">
        <v>25</v>
      </c>
      <c r="E31" s="16" t="s">
        <v>15</v>
      </c>
      <c r="F31" s="42">
        <v>6</v>
      </c>
      <c r="G31" s="17">
        <v>59.13</v>
      </c>
      <c r="H31" s="18">
        <v>14.06</v>
      </c>
      <c r="I31" s="18">
        <v>73.19</v>
      </c>
      <c r="J31" s="18">
        <v>354.78</v>
      </c>
      <c r="K31" s="18">
        <v>84.36</v>
      </c>
      <c r="L31" s="19">
        <v>439.14</v>
      </c>
    </row>
    <row r="32" spans="1:12" ht="30" customHeight="1" x14ac:dyDescent="0.25">
      <c r="A32" s="14">
        <v>20</v>
      </c>
      <c r="B32" s="15" t="s">
        <v>40</v>
      </c>
      <c r="C32" s="15" t="s">
        <v>41</v>
      </c>
      <c r="D32" s="15" t="s">
        <v>25</v>
      </c>
      <c r="E32" s="16" t="s">
        <v>15</v>
      </c>
      <c r="F32" s="42">
        <v>1</v>
      </c>
      <c r="G32" s="17">
        <v>39.479999999999997</v>
      </c>
      <c r="H32" s="18">
        <v>9.77</v>
      </c>
      <c r="I32" s="18">
        <v>49.25</v>
      </c>
      <c r="J32" s="18">
        <v>39.479999999999997</v>
      </c>
      <c r="K32" s="18">
        <v>9.77</v>
      </c>
      <c r="L32" s="19">
        <v>49.25</v>
      </c>
    </row>
    <row r="33" spans="1:12" ht="30" customHeight="1" x14ac:dyDescent="0.25">
      <c r="A33" s="14">
        <v>21</v>
      </c>
      <c r="B33" s="15" t="s">
        <v>42</v>
      </c>
      <c r="C33" s="15" t="s">
        <v>43</v>
      </c>
      <c r="D33" s="15" t="s">
        <v>25</v>
      </c>
      <c r="E33" s="16" t="s">
        <v>15</v>
      </c>
      <c r="F33" s="42">
        <v>8</v>
      </c>
      <c r="G33" s="17">
        <v>33.74</v>
      </c>
      <c r="H33" s="18">
        <v>10.26</v>
      </c>
      <c r="I33" s="18">
        <v>44</v>
      </c>
      <c r="J33" s="18">
        <v>269.92</v>
      </c>
      <c r="K33" s="18">
        <v>82.08</v>
      </c>
      <c r="L33" s="19">
        <v>352</v>
      </c>
    </row>
    <row r="34" spans="1:12" ht="30" customHeight="1" x14ac:dyDescent="0.25">
      <c r="A34" s="14">
        <v>22</v>
      </c>
      <c r="B34" s="15" t="s">
        <v>44</v>
      </c>
      <c r="C34" s="15" t="s">
        <v>45</v>
      </c>
      <c r="D34" s="15" t="s">
        <v>25</v>
      </c>
      <c r="E34" s="16" t="s">
        <v>15</v>
      </c>
      <c r="F34" s="42">
        <v>1</v>
      </c>
      <c r="G34" s="17">
        <v>45.74</v>
      </c>
      <c r="H34" s="18">
        <v>8.82</v>
      </c>
      <c r="I34" s="18">
        <v>54.56</v>
      </c>
      <c r="J34" s="18">
        <v>45.74</v>
      </c>
      <c r="K34" s="18">
        <v>8.82</v>
      </c>
      <c r="L34" s="19">
        <v>54.56</v>
      </c>
    </row>
    <row r="35" spans="1:12" ht="30" customHeight="1" x14ac:dyDescent="0.25">
      <c r="A35" s="14">
        <v>23</v>
      </c>
      <c r="B35" s="15" t="s">
        <v>92</v>
      </c>
      <c r="C35" s="15" t="s">
        <v>14</v>
      </c>
      <c r="D35" s="15" t="s">
        <v>92</v>
      </c>
      <c r="E35" s="16" t="s">
        <v>15</v>
      </c>
      <c r="F35" s="42">
        <v>12</v>
      </c>
      <c r="G35" s="17">
        <v>18.95</v>
      </c>
      <c r="H35" s="18">
        <v>11.63</v>
      </c>
      <c r="I35" s="18">
        <v>30.58</v>
      </c>
      <c r="J35" s="18">
        <v>227.4</v>
      </c>
      <c r="K35" s="18">
        <v>139.56</v>
      </c>
      <c r="L35" s="19">
        <v>366.96</v>
      </c>
    </row>
    <row r="36" spans="1:12" ht="30" customHeight="1" x14ac:dyDescent="0.25">
      <c r="A36" s="14">
        <v>24</v>
      </c>
      <c r="B36" s="15" t="s">
        <v>46</v>
      </c>
      <c r="C36" s="15" t="s">
        <v>47</v>
      </c>
      <c r="D36" s="15" t="s">
        <v>25</v>
      </c>
      <c r="E36" s="16" t="s">
        <v>15</v>
      </c>
      <c r="F36" s="42">
        <v>3</v>
      </c>
      <c r="G36" s="17">
        <v>75.47</v>
      </c>
      <c r="H36" s="18">
        <v>11.27</v>
      </c>
      <c r="I36" s="18">
        <v>86.74</v>
      </c>
      <c r="J36" s="18">
        <v>226.41</v>
      </c>
      <c r="K36" s="18">
        <v>33.81</v>
      </c>
      <c r="L36" s="19">
        <v>260.22000000000003</v>
      </c>
    </row>
    <row r="37" spans="1:12" ht="30" customHeight="1" x14ac:dyDescent="0.25">
      <c r="A37" s="14">
        <v>25</v>
      </c>
      <c r="B37" s="15" t="s">
        <v>48</v>
      </c>
      <c r="C37" s="15" t="s">
        <v>49</v>
      </c>
      <c r="D37" s="15" t="s">
        <v>25</v>
      </c>
      <c r="E37" s="16" t="s">
        <v>15</v>
      </c>
      <c r="F37" s="42">
        <v>12</v>
      </c>
      <c r="G37" s="17">
        <v>67.819999999999993</v>
      </c>
      <c r="H37" s="18">
        <v>12.56</v>
      </c>
      <c r="I37" s="18">
        <v>80.38</v>
      </c>
      <c r="J37" s="18">
        <v>813.84</v>
      </c>
      <c r="K37" s="18">
        <v>150.72</v>
      </c>
      <c r="L37" s="19">
        <v>964.56</v>
      </c>
    </row>
    <row r="38" spans="1:12" ht="30" customHeight="1" x14ac:dyDescent="0.25">
      <c r="A38" s="14">
        <v>26</v>
      </c>
      <c r="B38" s="15" t="s">
        <v>93</v>
      </c>
      <c r="C38" s="15" t="s">
        <v>94</v>
      </c>
      <c r="D38" s="15" t="s">
        <v>25</v>
      </c>
      <c r="E38" s="16" t="s">
        <v>15</v>
      </c>
      <c r="F38" s="42">
        <v>1</v>
      </c>
      <c r="G38" s="17">
        <v>101.2</v>
      </c>
      <c r="H38" s="18">
        <v>12.67</v>
      </c>
      <c r="I38" s="18">
        <v>113.87</v>
      </c>
      <c r="J38" s="18">
        <v>101.2</v>
      </c>
      <c r="K38" s="18">
        <v>12.67</v>
      </c>
      <c r="L38" s="19">
        <v>113.87</v>
      </c>
    </row>
    <row r="39" spans="1:12" ht="30" customHeight="1" x14ac:dyDescent="0.25">
      <c r="A39" s="14">
        <v>27</v>
      </c>
      <c r="B39" s="15" t="s">
        <v>95</v>
      </c>
      <c r="C39" s="15" t="s">
        <v>96</v>
      </c>
      <c r="D39" s="15"/>
      <c r="E39" s="16" t="s">
        <v>50</v>
      </c>
      <c r="F39" s="42">
        <v>162</v>
      </c>
      <c r="G39" s="17">
        <v>1.53</v>
      </c>
      <c r="H39" s="18">
        <v>0.34</v>
      </c>
      <c r="I39" s="18">
        <v>1.87</v>
      </c>
      <c r="J39" s="18">
        <v>247.86</v>
      </c>
      <c r="K39" s="18">
        <v>55.08</v>
      </c>
      <c r="L39" s="19">
        <v>302.94</v>
      </c>
    </row>
    <row r="40" spans="1:12" ht="30" customHeight="1" x14ac:dyDescent="0.25">
      <c r="A40" s="14">
        <v>28</v>
      </c>
      <c r="B40" s="15" t="s">
        <v>51</v>
      </c>
      <c r="C40" s="15" t="s">
        <v>52</v>
      </c>
      <c r="D40" s="15" t="s">
        <v>25</v>
      </c>
      <c r="E40" s="16" t="s">
        <v>50</v>
      </c>
      <c r="F40" s="42">
        <v>2200</v>
      </c>
      <c r="G40" s="17">
        <v>0.96</v>
      </c>
      <c r="H40" s="18">
        <v>0.27</v>
      </c>
      <c r="I40" s="18">
        <v>1.23</v>
      </c>
      <c r="J40" s="18">
        <v>2112</v>
      </c>
      <c r="K40" s="18">
        <v>594</v>
      </c>
      <c r="L40" s="19">
        <v>2706</v>
      </c>
    </row>
    <row r="41" spans="1:12" ht="30" customHeight="1" x14ac:dyDescent="0.25">
      <c r="A41" s="14">
        <v>29</v>
      </c>
      <c r="B41" s="15" t="s">
        <v>53</v>
      </c>
      <c r="C41" s="15" t="s">
        <v>14</v>
      </c>
      <c r="D41" s="15" t="s">
        <v>54</v>
      </c>
      <c r="E41" s="16" t="s">
        <v>15</v>
      </c>
      <c r="F41" s="42">
        <v>2</v>
      </c>
      <c r="G41" s="17">
        <v>9.75</v>
      </c>
      <c r="H41" s="18">
        <v>4.67</v>
      </c>
      <c r="I41" s="18">
        <v>14.42</v>
      </c>
      <c r="J41" s="18">
        <v>19.5</v>
      </c>
      <c r="K41" s="18">
        <v>9.34</v>
      </c>
      <c r="L41" s="19">
        <v>28.84</v>
      </c>
    </row>
    <row r="42" spans="1:12" ht="30" customHeight="1" x14ac:dyDescent="0.25">
      <c r="A42" s="14">
        <v>30</v>
      </c>
      <c r="B42" s="15" t="s">
        <v>55</v>
      </c>
      <c r="C42" s="15" t="s">
        <v>56</v>
      </c>
      <c r="D42" s="15" t="s">
        <v>25</v>
      </c>
      <c r="E42" s="16" t="s">
        <v>15</v>
      </c>
      <c r="F42" s="42">
        <v>4</v>
      </c>
      <c r="G42" s="17">
        <v>91.4</v>
      </c>
      <c r="H42" s="18">
        <v>9.27</v>
      </c>
      <c r="I42" s="18">
        <v>100.67</v>
      </c>
      <c r="J42" s="18">
        <v>365.6</v>
      </c>
      <c r="K42" s="18">
        <v>37.08</v>
      </c>
      <c r="L42" s="19">
        <v>402.68</v>
      </c>
    </row>
    <row r="43" spans="1:12" ht="30" customHeight="1" x14ac:dyDescent="0.25">
      <c r="A43" s="14">
        <v>31</v>
      </c>
      <c r="B43" s="15" t="s">
        <v>97</v>
      </c>
      <c r="C43" s="15" t="s">
        <v>56</v>
      </c>
      <c r="D43" s="15" t="s">
        <v>25</v>
      </c>
      <c r="E43" s="16" t="s">
        <v>15</v>
      </c>
      <c r="F43" s="42">
        <v>1</v>
      </c>
      <c r="G43" s="17">
        <v>78.3</v>
      </c>
      <c r="H43" s="18">
        <v>8.86</v>
      </c>
      <c r="I43" s="18">
        <v>87.16</v>
      </c>
      <c r="J43" s="18">
        <v>78.3</v>
      </c>
      <c r="K43" s="18">
        <v>8.86</v>
      </c>
      <c r="L43" s="19">
        <v>87.16</v>
      </c>
    </row>
    <row r="44" spans="1:12" ht="30" customHeight="1" x14ac:dyDescent="0.25">
      <c r="A44" s="14">
        <v>32</v>
      </c>
      <c r="B44" s="15" t="s">
        <v>57</v>
      </c>
      <c r="C44" s="15" t="s">
        <v>58</v>
      </c>
      <c r="D44" s="15"/>
      <c r="E44" s="16" t="s">
        <v>15</v>
      </c>
      <c r="F44" s="42">
        <v>12</v>
      </c>
      <c r="G44" s="17">
        <v>20.6</v>
      </c>
      <c r="H44" s="18">
        <v>6.88</v>
      </c>
      <c r="I44" s="18">
        <v>27.48</v>
      </c>
      <c r="J44" s="18">
        <v>247.2</v>
      </c>
      <c r="K44" s="18">
        <v>82.56</v>
      </c>
      <c r="L44" s="19">
        <v>329.76</v>
      </c>
    </row>
    <row r="45" spans="1:12" ht="30" customHeight="1" x14ac:dyDescent="0.25">
      <c r="A45" s="14">
        <v>33</v>
      </c>
      <c r="B45" s="15" t="s">
        <v>59</v>
      </c>
      <c r="C45" s="15" t="s">
        <v>14</v>
      </c>
      <c r="D45" s="15" t="s">
        <v>60</v>
      </c>
      <c r="E45" s="16" t="s">
        <v>50</v>
      </c>
      <c r="F45" s="42">
        <v>200</v>
      </c>
      <c r="G45" s="17" t="s">
        <v>16</v>
      </c>
      <c r="H45" s="18">
        <v>1.44</v>
      </c>
      <c r="I45" s="18">
        <v>1.44</v>
      </c>
      <c r="J45" s="18">
        <v>0</v>
      </c>
      <c r="K45" s="18">
        <v>288</v>
      </c>
      <c r="L45" s="19">
        <v>288</v>
      </c>
    </row>
    <row r="46" spans="1:12" ht="30" customHeight="1" x14ac:dyDescent="0.25">
      <c r="A46" s="14">
        <v>34</v>
      </c>
      <c r="B46" s="15" t="s">
        <v>61</v>
      </c>
      <c r="C46" s="15" t="s">
        <v>14</v>
      </c>
      <c r="D46" s="15" t="s">
        <v>61</v>
      </c>
      <c r="E46" s="16" t="s">
        <v>50</v>
      </c>
      <c r="F46" s="42">
        <v>200</v>
      </c>
      <c r="G46" s="17" t="s">
        <v>16</v>
      </c>
      <c r="H46" s="18">
        <v>1.07</v>
      </c>
      <c r="I46" s="18">
        <v>1.07</v>
      </c>
      <c r="J46" s="18">
        <v>0</v>
      </c>
      <c r="K46" s="18">
        <v>214</v>
      </c>
      <c r="L46" s="19">
        <v>214</v>
      </c>
    </row>
    <row r="47" spans="1:12" ht="30" customHeight="1" x14ac:dyDescent="0.25">
      <c r="A47" s="14">
        <v>35</v>
      </c>
      <c r="B47" s="15" t="s">
        <v>62</v>
      </c>
      <c r="C47" s="15" t="s">
        <v>14</v>
      </c>
      <c r="D47" s="15" t="s">
        <v>25</v>
      </c>
      <c r="E47" s="16" t="s">
        <v>15</v>
      </c>
      <c r="F47" s="42">
        <v>5</v>
      </c>
      <c r="G47" s="17" t="s">
        <v>16</v>
      </c>
      <c r="H47" s="18">
        <v>4.7</v>
      </c>
      <c r="I47" s="18">
        <v>4.7</v>
      </c>
      <c r="J47" s="18">
        <v>0</v>
      </c>
      <c r="K47" s="18">
        <v>23.5</v>
      </c>
      <c r="L47" s="19">
        <v>23.5</v>
      </c>
    </row>
    <row r="48" spans="1:12" ht="30" customHeight="1" x14ac:dyDescent="0.25">
      <c r="A48" s="14">
        <v>36</v>
      </c>
      <c r="B48" s="15" t="s">
        <v>63</v>
      </c>
      <c r="C48" s="15" t="s">
        <v>64</v>
      </c>
      <c r="D48" s="15" t="s">
        <v>25</v>
      </c>
      <c r="E48" s="16" t="s">
        <v>15</v>
      </c>
      <c r="F48" s="42">
        <v>12</v>
      </c>
      <c r="G48" s="17">
        <v>89.08</v>
      </c>
      <c r="H48" s="18">
        <v>9.48</v>
      </c>
      <c r="I48" s="18">
        <v>98.56</v>
      </c>
      <c r="J48" s="18">
        <v>1068.96</v>
      </c>
      <c r="K48" s="18">
        <v>113.76</v>
      </c>
      <c r="L48" s="19">
        <v>1182.72</v>
      </c>
    </row>
    <row r="49" spans="1:12" ht="30" customHeight="1" x14ac:dyDescent="0.25">
      <c r="A49" s="14">
        <v>37</v>
      </c>
      <c r="B49" s="15" t="s">
        <v>98</v>
      </c>
      <c r="C49" s="15" t="s">
        <v>14</v>
      </c>
      <c r="D49" s="15" t="s">
        <v>98</v>
      </c>
      <c r="E49" s="16" t="s">
        <v>15</v>
      </c>
      <c r="F49" s="42">
        <v>5</v>
      </c>
      <c r="G49" s="17" t="s">
        <v>16</v>
      </c>
      <c r="H49" s="18">
        <v>5.64</v>
      </c>
      <c r="I49" s="18">
        <v>5.64</v>
      </c>
      <c r="J49" s="18">
        <v>0</v>
      </c>
      <c r="K49" s="18">
        <v>28.2</v>
      </c>
      <c r="L49" s="19">
        <v>28.2</v>
      </c>
    </row>
    <row r="50" spans="1:12" ht="30" customHeight="1" x14ac:dyDescent="0.25">
      <c r="A50" s="14">
        <v>38</v>
      </c>
      <c r="B50" s="15" t="s">
        <v>65</v>
      </c>
      <c r="C50" s="15" t="s">
        <v>14</v>
      </c>
      <c r="D50" s="15" t="s">
        <v>65</v>
      </c>
      <c r="E50" s="16" t="s">
        <v>15</v>
      </c>
      <c r="F50" s="42">
        <v>5</v>
      </c>
      <c r="G50" s="17" t="s">
        <v>16</v>
      </c>
      <c r="H50" s="18">
        <v>8.65</v>
      </c>
      <c r="I50" s="18">
        <v>8.65</v>
      </c>
      <c r="J50" s="18">
        <v>0</v>
      </c>
      <c r="K50" s="18">
        <v>43.25</v>
      </c>
      <c r="L50" s="19">
        <v>43.25</v>
      </c>
    </row>
    <row r="51" spans="1:12" ht="30" customHeight="1" x14ac:dyDescent="0.25">
      <c r="A51" s="14">
        <v>39</v>
      </c>
      <c r="B51" s="15" t="s">
        <v>66</v>
      </c>
      <c r="C51" s="15" t="s">
        <v>67</v>
      </c>
      <c r="D51" s="15" t="s">
        <v>25</v>
      </c>
      <c r="E51" s="16" t="s">
        <v>50</v>
      </c>
      <c r="F51" s="42">
        <v>12</v>
      </c>
      <c r="G51" s="17">
        <v>34.19</v>
      </c>
      <c r="H51" s="18">
        <v>15.57</v>
      </c>
      <c r="I51" s="18">
        <v>49.76</v>
      </c>
      <c r="J51" s="18">
        <v>410.28</v>
      </c>
      <c r="K51" s="18">
        <v>186.84</v>
      </c>
      <c r="L51" s="19">
        <v>597.12</v>
      </c>
    </row>
    <row r="52" spans="1:12" ht="30" customHeight="1" x14ac:dyDescent="0.25">
      <c r="A52" s="14">
        <v>40</v>
      </c>
      <c r="B52" s="15" t="s">
        <v>99</v>
      </c>
      <c r="C52" s="15" t="s">
        <v>100</v>
      </c>
      <c r="D52" s="15"/>
      <c r="E52" s="16" t="s">
        <v>50</v>
      </c>
      <c r="F52" s="42">
        <v>100</v>
      </c>
      <c r="G52" s="17">
        <v>2.2000000000000002</v>
      </c>
      <c r="H52" s="18">
        <v>2.04</v>
      </c>
      <c r="I52" s="18">
        <v>4.24</v>
      </c>
      <c r="J52" s="18">
        <v>220</v>
      </c>
      <c r="K52" s="18">
        <v>204</v>
      </c>
      <c r="L52" s="19">
        <v>424</v>
      </c>
    </row>
    <row r="53" spans="1:12" ht="30" customHeight="1" x14ac:dyDescent="0.25">
      <c r="A53" s="14">
        <v>41</v>
      </c>
      <c r="B53" s="15" t="s">
        <v>68</v>
      </c>
      <c r="C53" s="15" t="s">
        <v>69</v>
      </c>
      <c r="D53" s="15"/>
      <c r="E53" s="16" t="s">
        <v>50</v>
      </c>
      <c r="F53" s="42">
        <v>375</v>
      </c>
      <c r="G53" s="17">
        <v>2.56</v>
      </c>
      <c r="H53" s="18">
        <v>3.13</v>
      </c>
      <c r="I53" s="18">
        <v>5.69</v>
      </c>
      <c r="J53" s="18">
        <v>960</v>
      </c>
      <c r="K53" s="18">
        <v>1173.75</v>
      </c>
      <c r="L53" s="19">
        <v>2133.75</v>
      </c>
    </row>
    <row r="54" spans="1:12" ht="30" customHeight="1" x14ac:dyDescent="0.25">
      <c r="A54" s="14">
        <v>42</v>
      </c>
      <c r="B54" s="15" t="s">
        <v>70</v>
      </c>
      <c r="C54" s="15" t="s">
        <v>14</v>
      </c>
      <c r="D54" s="15" t="s">
        <v>70</v>
      </c>
      <c r="E54" s="16" t="s">
        <v>15</v>
      </c>
      <c r="F54" s="42">
        <v>9</v>
      </c>
      <c r="G54" s="17">
        <v>36.46</v>
      </c>
      <c r="H54" s="18">
        <v>5.38</v>
      </c>
      <c r="I54" s="18">
        <v>41.84</v>
      </c>
      <c r="J54" s="18">
        <v>328.14</v>
      </c>
      <c r="K54" s="18">
        <v>48.42</v>
      </c>
      <c r="L54" s="19">
        <v>376.56</v>
      </c>
    </row>
    <row r="55" spans="1:12" ht="30" customHeight="1" x14ac:dyDescent="0.25">
      <c r="A55" s="14">
        <v>43</v>
      </c>
      <c r="B55" s="15" t="s">
        <v>101</v>
      </c>
      <c r="C55" s="15" t="s">
        <v>102</v>
      </c>
      <c r="D55" s="15" t="s">
        <v>25</v>
      </c>
      <c r="E55" s="16" t="s">
        <v>15</v>
      </c>
      <c r="F55" s="42">
        <v>14</v>
      </c>
      <c r="G55" s="17">
        <v>199.72</v>
      </c>
      <c r="H55" s="18">
        <v>19.190000000000001</v>
      </c>
      <c r="I55" s="18">
        <v>218.91</v>
      </c>
      <c r="J55" s="18">
        <v>2796.08</v>
      </c>
      <c r="K55" s="18">
        <v>268.66000000000003</v>
      </c>
      <c r="L55" s="19">
        <v>3064.74</v>
      </c>
    </row>
    <row r="56" spans="1:12" ht="30" customHeight="1" x14ac:dyDescent="0.25">
      <c r="A56" s="14">
        <v>44</v>
      </c>
      <c r="B56" s="15" t="s">
        <v>71</v>
      </c>
      <c r="C56" s="15" t="s">
        <v>14</v>
      </c>
      <c r="D56" s="15" t="s">
        <v>71</v>
      </c>
      <c r="E56" s="16" t="s">
        <v>15</v>
      </c>
      <c r="F56" s="42">
        <v>1</v>
      </c>
      <c r="G56" s="17" t="s">
        <v>16</v>
      </c>
      <c r="H56" s="18">
        <v>43.59</v>
      </c>
      <c r="I56" s="18">
        <v>43.59</v>
      </c>
      <c r="J56" s="18">
        <v>0</v>
      </c>
      <c r="K56" s="18">
        <v>43.59</v>
      </c>
      <c r="L56" s="19">
        <v>43.59</v>
      </c>
    </row>
    <row r="57" spans="1:12" ht="30" customHeight="1" x14ac:dyDescent="0.25">
      <c r="A57" s="14">
        <v>45</v>
      </c>
      <c r="B57" s="15" t="s">
        <v>72</v>
      </c>
      <c r="C57" s="15" t="s">
        <v>14</v>
      </c>
      <c r="D57" s="15" t="s">
        <v>72</v>
      </c>
      <c r="E57" s="16" t="s">
        <v>15</v>
      </c>
      <c r="F57" s="42">
        <v>1</v>
      </c>
      <c r="G57" s="17" t="s">
        <v>16</v>
      </c>
      <c r="H57" s="18">
        <v>37.869999999999997</v>
      </c>
      <c r="I57" s="18">
        <v>37.869999999999997</v>
      </c>
      <c r="J57" s="18">
        <v>0</v>
      </c>
      <c r="K57" s="18">
        <v>37.869999999999997</v>
      </c>
      <c r="L57" s="19">
        <v>37.869999999999997</v>
      </c>
    </row>
    <row r="58" spans="1:12" s="22" customFormat="1" ht="28.5" customHeight="1" x14ac:dyDescent="0.25">
      <c r="A58" s="129" t="s">
        <v>73</v>
      </c>
      <c r="B58" s="130"/>
      <c r="C58" s="130"/>
      <c r="D58" s="130"/>
      <c r="E58" s="130"/>
      <c r="F58" s="130"/>
      <c r="G58" s="130"/>
      <c r="H58" s="130"/>
      <c r="I58" s="131"/>
      <c r="J58" s="20">
        <f>TRUNC(ROUND(SUM(J13:J57),2),2)</f>
        <v>26590.17</v>
      </c>
      <c r="K58" s="20">
        <f>TRUNC(ROUND(SUM(K13:K57),2),2)</f>
        <v>8545.14</v>
      </c>
      <c r="L58" s="21">
        <f>TRUNC(ROUND(SUM(L13:L57),2),2)</f>
        <v>35135.31</v>
      </c>
    </row>
  </sheetData>
  <autoFilter ref="A12:L58"/>
  <mergeCells count="14">
    <mergeCell ref="A58:I58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B27" sqref="B27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13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1.27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1.27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1.27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1.27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1.27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1.27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1.27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1.27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1.27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1.27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1.27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1.27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1</v>
      </c>
      <c r="C24" s="78">
        <v>0.05</v>
      </c>
      <c r="D24" s="95">
        <f t="shared" si="0"/>
        <v>0.05</v>
      </c>
      <c r="E24" s="78">
        <v>1.27</v>
      </c>
      <c r="F24" s="61"/>
      <c r="G24" s="95">
        <f t="shared" si="1"/>
        <v>0.06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1.27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1</v>
      </c>
      <c r="C26" s="78">
        <v>2</v>
      </c>
      <c r="D26" s="95">
        <f t="shared" si="0"/>
        <v>2</v>
      </c>
      <c r="E26" s="78">
        <v>1.27</v>
      </c>
      <c r="F26" s="61"/>
      <c r="G26" s="95">
        <f t="shared" si="1"/>
        <v>2.54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2.6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</v>
      </c>
      <c r="C33" s="60">
        <v>5.5</v>
      </c>
      <c r="D33" s="95">
        <f t="shared" ref="D33:D38" si="3">IFERROR(ROUND(B33*C33,5),0)</f>
        <v>0</v>
      </c>
      <c r="E33" s="78">
        <v>1.27</v>
      </c>
      <c r="F33" s="61"/>
      <c r="G33" s="61">
        <f t="shared" ref="G33:G38" si="4">IFERROR(TRUNC(ROUND(D33*E33,2),2),0)</f>
        <v>0</v>
      </c>
    </row>
    <row r="34" spans="1:14" x14ac:dyDescent="0.25">
      <c r="A34" s="60" t="s">
        <v>134</v>
      </c>
      <c r="B34" s="62">
        <v>0</v>
      </c>
      <c r="C34" s="60">
        <v>5</v>
      </c>
      <c r="D34" s="95">
        <f t="shared" si="3"/>
        <v>0</v>
      </c>
      <c r="E34" s="78">
        <v>1.27</v>
      </c>
      <c r="F34" s="61"/>
      <c r="G34" s="61">
        <f t="shared" si="4"/>
        <v>0</v>
      </c>
    </row>
    <row r="35" spans="1:14" x14ac:dyDescent="0.25">
      <c r="A35" s="60" t="s">
        <v>133</v>
      </c>
      <c r="B35" s="62">
        <v>0</v>
      </c>
      <c r="C35" s="60">
        <v>4.5</v>
      </c>
      <c r="D35" s="95">
        <f t="shared" si="3"/>
        <v>0</v>
      </c>
      <c r="E35" s="78">
        <v>1.27</v>
      </c>
      <c r="F35" s="61"/>
      <c r="G35" s="61">
        <f t="shared" si="4"/>
        <v>0</v>
      </c>
    </row>
    <row r="36" spans="1:14" x14ac:dyDescent="0.25">
      <c r="A36" s="60" t="s">
        <v>132</v>
      </c>
      <c r="B36" s="62">
        <v>1</v>
      </c>
      <c r="C36" s="60">
        <v>5</v>
      </c>
      <c r="D36" s="95">
        <f t="shared" si="3"/>
        <v>5</v>
      </c>
      <c r="E36" s="78">
        <v>1.27</v>
      </c>
      <c r="F36" s="61"/>
      <c r="G36" s="61">
        <f t="shared" si="4"/>
        <v>6.35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1.27</v>
      </c>
      <c r="F37" s="61"/>
      <c r="G37" s="61">
        <f t="shared" si="4"/>
        <v>8.26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14.61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16</v>
      </c>
      <c r="B44" s="90"/>
      <c r="C44" s="81"/>
      <c r="D44" s="80"/>
      <c r="E44" s="89"/>
      <c r="F44" s="88"/>
      <c r="G44" s="60">
        <f t="shared" ref="G44:G63" si="5">IFERROR(TRUNC(ROUND(D44*E44,2),2),0)</f>
        <v>0</v>
      </c>
      <c r="I44" s="74"/>
      <c r="J44" s="79"/>
      <c r="K44" s="74"/>
      <c r="L44" s="74"/>
      <c r="M44" s="74"/>
      <c r="N44" s="74"/>
    </row>
    <row r="45" spans="1:14" x14ac:dyDescent="0.25">
      <c r="A45" s="83"/>
      <c r="B45" s="82"/>
      <c r="C45" s="81"/>
      <c r="D45" s="80"/>
      <c r="E45" s="87"/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/>
      <c r="B46" s="82"/>
      <c r="C46" s="85"/>
      <c r="D46" s="84"/>
      <c r="E46" s="65"/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/>
      <c r="B47" s="82"/>
      <c r="C47" s="81"/>
      <c r="D47" s="80"/>
      <c r="E47" s="65"/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/>
      <c r="B48" s="82"/>
      <c r="C48" s="81"/>
      <c r="D48" s="80"/>
      <c r="E48" s="65"/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/>
      <c r="B49" s="82"/>
      <c r="C49" s="81"/>
      <c r="D49" s="80"/>
      <c r="E49" s="65"/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/>
      <c r="B50" s="82"/>
      <c r="C50" s="81"/>
      <c r="D50" s="80"/>
      <c r="E50" s="65"/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/>
      <c r="B51" s="82"/>
      <c r="C51" s="81"/>
      <c r="D51" s="80"/>
      <c r="E51" s="65"/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/>
      <c r="B52" s="82"/>
      <c r="C52" s="81"/>
      <c r="D52" s="80"/>
      <c r="E52" s="65"/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/>
      <c r="B53" s="82"/>
      <c r="C53" s="81"/>
      <c r="D53" s="80"/>
      <c r="E53" s="65"/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/>
      <c r="B54" s="82"/>
      <c r="C54" s="81"/>
      <c r="D54" s="80"/>
      <c r="E54" s="65"/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/>
      <c r="B55" s="78"/>
      <c r="C55" s="81"/>
      <c r="D55" s="80"/>
      <c r="E55" s="62"/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/>
      <c r="B56" s="82"/>
      <c r="C56" s="81"/>
      <c r="D56" s="80"/>
      <c r="E56" s="65"/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/>
      <c r="B57" s="82"/>
      <c r="C57" s="81"/>
      <c r="D57" s="80"/>
      <c r="E57" s="65"/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/>
      <c r="B58" s="82"/>
      <c r="C58" s="81"/>
      <c r="D58" s="80"/>
      <c r="E58" s="65"/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/>
      <c r="B59" s="82"/>
      <c r="C59" s="81"/>
      <c r="D59" s="80"/>
      <c r="E59" s="65"/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/>
      <c r="B60" s="82"/>
      <c r="C60" s="81"/>
      <c r="D60" s="80"/>
      <c r="E60" s="65"/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/>
      <c r="B61" s="78"/>
      <c r="C61" s="60"/>
      <c r="D61" s="60"/>
      <c r="E61" s="62"/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/>
      <c r="B62" s="78"/>
      <c r="C62" s="60"/>
      <c r="D62" s="60"/>
      <c r="E62" s="62"/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/>
      <c r="B63" s="77"/>
      <c r="C63" s="56"/>
      <c r="D63" s="56"/>
      <c r="E63" s="76"/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/>
      <c r="D64" s="49"/>
      <c r="E64" s="55"/>
      <c r="F64" s="50"/>
      <c r="G64" s="50">
        <f>TRUNC(ROUND(SUM(G44:G63),2),2)</f>
        <v>0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2.2200000000000002</v>
      </c>
      <c r="F69" s="61"/>
      <c r="G69" s="60">
        <f>IFERROR(TRUNC(ROUND(D69*E69,2),2),0)</f>
        <v>2.2200000000000002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2.2200000000000002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19.43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0.57999999999999996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0.02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20.03</v>
      </c>
      <c r="U75" t="s">
        <v>106</v>
      </c>
      <c r="V75">
        <f>+TRUNC(ROUND(G29+G40+G71+G73+G74,2),2)</f>
        <v>20.03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82</v>
      </c>
      <c r="B7" s="162"/>
      <c r="C7" s="162"/>
      <c r="D7" s="162"/>
      <c r="E7" s="162"/>
      <c r="F7" s="117" t="s">
        <v>186</v>
      </c>
      <c r="G7" s="116" t="s">
        <v>83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5.19</v>
      </c>
      <c r="F12" s="61"/>
      <c r="G12" s="95">
        <f t="shared" ref="G12:G26" si="1">IFERROR(TRUNC(ROUND(D12*E12,2),2),0)</f>
        <v>22.06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5.19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5.19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5.19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5.19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5.19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</v>
      </c>
      <c r="C18" s="78">
        <v>0.15</v>
      </c>
      <c r="D18" s="95">
        <f t="shared" si="0"/>
        <v>0.15</v>
      </c>
      <c r="E18" s="78">
        <v>5.19</v>
      </c>
      <c r="F18" s="61"/>
      <c r="G18" s="95">
        <f t="shared" si="1"/>
        <v>0.78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5.19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5.19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5.19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5.19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5.19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6</v>
      </c>
      <c r="C24" s="78">
        <v>0.05</v>
      </c>
      <c r="D24" s="95">
        <f t="shared" si="0"/>
        <v>0.3</v>
      </c>
      <c r="E24" s="78">
        <v>5.19</v>
      </c>
      <c r="F24" s="61"/>
      <c r="G24" s="95">
        <f t="shared" si="1"/>
        <v>1.56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5.19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5.19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24.4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5.19</v>
      </c>
      <c r="F33" s="61"/>
      <c r="G33" s="61">
        <f t="shared" ref="G33:G38" si="4">IFERROR(TRUNC(ROUND(D33*E33,2),2),0)</f>
        <v>28.55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5.19</v>
      </c>
      <c r="F34" s="61"/>
      <c r="G34" s="61">
        <f t="shared" si="4"/>
        <v>25.95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5.19</v>
      </c>
      <c r="F35" s="61"/>
      <c r="G35" s="61">
        <f t="shared" si="4"/>
        <v>46.71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5.19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5.19</v>
      </c>
      <c r="F37" s="61"/>
      <c r="G37" s="61">
        <f t="shared" si="4"/>
        <v>33.74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134.94999999999999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16</v>
      </c>
      <c r="B44" s="90"/>
      <c r="C44" s="81"/>
      <c r="D44" s="80"/>
      <c r="E44" s="89"/>
      <c r="F44" s="88"/>
      <c r="G44" s="60">
        <f t="shared" ref="G44:G63" si="5">IFERROR(TRUNC(ROUND(D44*E44,2),2),0)</f>
        <v>0</v>
      </c>
      <c r="I44" s="74"/>
      <c r="J44" s="79"/>
      <c r="K44" s="74"/>
      <c r="L44" s="74"/>
      <c r="M44" s="74"/>
      <c r="N44" s="74"/>
    </row>
    <row r="45" spans="1:14" x14ac:dyDescent="0.25">
      <c r="A45" s="83"/>
      <c r="B45" s="82"/>
      <c r="C45" s="81"/>
      <c r="D45" s="80"/>
      <c r="E45" s="87"/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/>
      <c r="B46" s="82"/>
      <c r="C46" s="85"/>
      <c r="D46" s="84"/>
      <c r="E46" s="65"/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/>
      <c r="B47" s="82"/>
      <c r="C47" s="81"/>
      <c r="D47" s="80"/>
      <c r="E47" s="65"/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/>
      <c r="B48" s="82"/>
      <c r="C48" s="81"/>
      <c r="D48" s="80"/>
      <c r="E48" s="65"/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/>
      <c r="B49" s="82"/>
      <c r="C49" s="81"/>
      <c r="D49" s="80"/>
      <c r="E49" s="65"/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/>
      <c r="B50" s="82"/>
      <c r="C50" s="81"/>
      <c r="D50" s="80"/>
      <c r="E50" s="65"/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/>
      <c r="B51" s="82"/>
      <c r="C51" s="81"/>
      <c r="D51" s="80"/>
      <c r="E51" s="65"/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/>
      <c r="B52" s="82"/>
      <c r="C52" s="81"/>
      <c r="D52" s="80"/>
      <c r="E52" s="65"/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/>
      <c r="B53" s="82"/>
      <c r="C53" s="81"/>
      <c r="D53" s="80"/>
      <c r="E53" s="65"/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/>
      <c r="B54" s="82"/>
      <c r="C54" s="81"/>
      <c r="D54" s="80"/>
      <c r="E54" s="65"/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/>
      <c r="B55" s="78"/>
      <c r="C55" s="81"/>
      <c r="D55" s="80"/>
      <c r="E55" s="62"/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/>
      <c r="B56" s="82"/>
      <c r="C56" s="81"/>
      <c r="D56" s="80"/>
      <c r="E56" s="65"/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/>
      <c r="B57" s="82"/>
      <c r="C57" s="81"/>
      <c r="D57" s="80"/>
      <c r="E57" s="65"/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/>
      <c r="B58" s="82"/>
      <c r="C58" s="81"/>
      <c r="D58" s="80"/>
      <c r="E58" s="65"/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/>
      <c r="B59" s="82"/>
      <c r="C59" s="81"/>
      <c r="D59" s="80"/>
      <c r="E59" s="65"/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/>
      <c r="B60" s="82"/>
      <c r="C60" s="81"/>
      <c r="D60" s="80"/>
      <c r="E60" s="65"/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/>
      <c r="B61" s="78"/>
      <c r="C61" s="60"/>
      <c r="D61" s="60"/>
      <c r="E61" s="62"/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/>
      <c r="B62" s="78"/>
      <c r="C62" s="60"/>
      <c r="D62" s="60"/>
      <c r="E62" s="62"/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/>
      <c r="B63" s="77"/>
      <c r="C63" s="56"/>
      <c r="D63" s="56"/>
      <c r="E63" s="76"/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/>
      <c r="D64" s="49"/>
      <c r="E64" s="55"/>
      <c r="F64" s="50"/>
      <c r="G64" s="50">
        <f>TRUNC(ROUND(SUM(G44:G63),2),2)</f>
        <v>0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17.440000000000001</v>
      </c>
      <c r="F69" s="61"/>
      <c r="G69" s="60">
        <f>IFERROR(TRUNC(ROUND(D69*E69,2),2),0)</f>
        <v>17.440000000000001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17.440000000000001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176.79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5.3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0.19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182.28</v>
      </c>
      <c r="U75" t="s">
        <v>106</v>
      </c>
      <c r="V75">
        <f>+TRUNC(ROUND(G29+G40+G71+G73+G74,2),2)</f>
        <v>182.28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17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3.2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3.2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0.5</v>
      </c>
      <c r="C14" s="78">
        <v>20</v>
      </c>
      <c r="D14" s="95">
        <f t="shared" si="0"/>
        <v>10</v>
      </c>
      <c r="E14" s="78">
        <v>3.2</v>
      </c>
      <c r="F14" s="61"/>
      <c r="G14" s="95">
        <f t="shared" si="1"/>
        <v>32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3.2</v>
      </c>
      <c r="F15" s="61"/>
      <c r="G15" s="95">
        <f t="shared" si="1"/>
        <v>3.2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3.2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3.2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</v>
      </c>
      <c r="C18" s="78">
        <v>0.15</v>
      </c>
      <c r="D18" s="95">
        <f t="shared" si="0"/>
        <v>0.15</v>
      </c>
      <c r="E18" s="78">
        <v>3.2</v>
      </c>
      <c r="F18" s="61"/>
      <c r="G18" s="95">
        <f t="shared" si="1"/>
        <v>0.48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3.2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3.2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3.2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3.2</v>
      </c>
      <c r="F22" s="61"/>
      <c r="G22" s="95">
        <f t="shared" si="1"/>
        <v>0.54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3.2</v>
      </c>
      <c r="F23" s="61"/>
      <c r="G23" s="95">
        <f t="shared" si="1"/>
        <v>0.16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8</v>
      </c>
      <c r="C24" s="78">
        <v>0.05</v>
      </c>
      <c r="D24" s="95">
        <f t="shared" si="0"/>
        <v>0.4</v>
      </c>
      <c r="E24" s="78">
        <v>3.2</v>
      </c>
      <c r="F24" s="61"/>
      <c r="G24" s="95">
        <f t="shared" si="1"/>
        <v>1.28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3.2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3.2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37.659999999999997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3.2</v>
      </c>
      <c r="F33" s="61"/>
      <c r="G33" s="61">
        <f t="shared" ref="G33:G38" si="4">IFERROR(TRUNC(ROUND(D33*E33,2),2),0)</f>
        <v>17.600000000000001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3.2</v>
      </c>
      <c r="F34" s="61"/>
      <c r="G34" s="61">
        <f t="shared" si="4"/>
        <v>32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3.2</v>
      </c>
      <c r="F35" s="61"/>
      <c r="G35" s="61">
        <f t="shared" si="4"/>
        <v>28.8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3.2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3.2</v>
      </c>
      <c r="F37" s="61"/>
      <c r="G37" s="61">
        <f t="shared" si="4"/>
        <v>20.8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99.2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195</v>
      </c>
      <c r="B44" s="90"/>
      <c r="C44" s="81" t="s">
        <v>15</v>
      </c>
      <c r="D44" s="80">
        <v>1</v>
      </c>
      <c r="E44" s="89">
        <v>261.27</v>
      </c>
      <c r="F44" s="88"/>
      <c r="G44" s="60">
        <f t="shared" ref="G44:G63" si="5">IFERROR(TRUNC(ROUND(D44*E44,2),2),0)</f>
        <v>261.27</v>
      </c>
      <c r="I44" s="74"/>
      <c r="J44" s="79"/>
      <c r="K44" s="74"/>
      <c r="L44" s="74"/>
      <c r="M44" s="74"/>
      <c r="N44" s="74"/>
    </row>
    <row r="45" spans="1:14" x14ac:dyDescent="0.25">
      <c r="A45" s="83">
        <v>0</v>
      </c>
      <c r="B45" s="82"/>
      <c r="C45" s="81">
        <v>0</v>
      </c>
      <c r="D45" s="80">
        <v>0</v>
      </c>
      <c r="E45" s="87">
        <v>0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>
        <v>0</v>
      </c>
      <c r="B46" s="82"/>
      <c r="C46" s="85">
        <v>0</v>
      </c>
      <c r="D46" s="84">
        <v>0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>
        <v>0</v>
      </c>
      <c r="B47" s="82"/>
      <c r="C47" s="81">
        <v>0</v>
      </c>
      <c r="D47" s="80">
        <v>0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>
        <v>0</v>
      </c>
      <c r="B48" s="82"/>
      <c r="C48" s="81">
        <v>0</v>
      </c>
      <c r="D48" s="80">
        <v>0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>
        <v>0</v>
      </c>
      <c r="B64" s="54"/>
      <c r="C64" s="49">
        <v>0</v>
      </c>
      <c r="D64" s="49">
        <v>0</v>
      </c>
      <c r="E64" s="55">
        <v>0</v>
      </c>
      <c r="F64" s="50"/>
      <c r="G64" s="50">
        <f>TRUNC(ROUND(SUM(G44:G63),2),2)</f>
        <v>261.27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10</v>
      </c>
      <c r="F69" s="61"/>
      <c r="G69" s="60">
        <f>IFERROR(TRUNC(ROUND(D69*E69,2),2),0)</f>
        <v>10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10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408.13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12.24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0.45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420.82</v>
      </c>
      <c r="U75" t="s">
        <v>106</v>
      </c>
      <c r="V75">
        <f>+TRUNC(ROUND(G29+G40+G71+G73+G74,2),2)</f>
        <v>159.55000000000001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261.27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19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4.2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4.2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0.5</v>
      </c>
      <c r="C14" s="78">
        <v>20</v>
      </c>
      <c r="D14" s="95">
        <f t="shared" si="0"/>
        <v>10</v>
      </c>
      <c r="E14" s="78">
        <v>4.2</v>
      </c>
      <c r="F14" s="61"/>
      <c r="G14" s="95">
        <f t="shared" si="1"/>
        <v>42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4.2</v>
      </c>
      <c r="F15" s="61"/>
      <c r="G15" s="95">
        <f t="shared" si="1"/>
        <v>4.2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4.2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4.2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4.2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4.2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4.2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4.2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4.2</v>
      </c>
      <c r="F22" s="61"/>
      <c r="G22" s="95">
        <f t="shared" si="1"/>
        <v>0.71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4.2</v>
      </c>
      <c r="F23" s="61"/>
      <c r="G23" s="95">
        <f t="shared" si="1"/>
        <v>0.21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8</v>
      </c>
      <c r="C24" s="78">
        <v>0.05</v>
      </c>
      <c r="D24" s="95">
        <f t="shared" si="0"/>
        <v>0.4</v>
      </c>
      <c r="E24" s="78">
        <v>4.2</v>
      </c>
      <c r="F24" s="61"/>
      <c r="G24" s="95">
        <f t="shared" si="1"/>
        <v>1.68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4.2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4.2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48.8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4.2</v>
      </c>
      <c r="F33" s="61"/>
      <c r="G33" s="61">
        <f t="shared" ref="G33:G38" si="4">IFERROR(TRUNC(ROUND(D33*E33,2),2),0)</f>
        <v>23.1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4.2</v>
      </c>
      <c r="F34" s="61"/>
      <c r="G34" s="61">
        <f t="shared" si="4"/>
        <v>42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4.2</v>
      </c>
      <c r="F35" s="61"/>
      <c r="G35" s="61">
        <f t="shared" si="4"/>
        <v>37.799999999999997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4.2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4.2</v>
      </c>
      <c r="F37" s="61"/>
      <c r="G37" s="61">
        <f t="shared" si="4"/>
        <v>27.3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130.19999999999999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195</v>
      </c>
      <c r="B44" s="90"/>
      <c r="C44" s="81" t="s">
        <v>15</v>
      </c>
      <c r="D44" s="80">
        <v>1</v>
      </c>
      <c r="E44" s="89">
        <v>261.27</v>
      </c>
      <c r="F44" s="88"/>
      <c r="G44" s="60">
        <f t="shared" ref="G44:G63" si="5">IFERROR(TRUNC(ROUND(D44*E44,2),2),0)</f>
        <v>261.27</v>
      </c>
      <c r="I44" s="74"/>
      <c r="J44" s="79"/>
      <c r="K44" s="74"/>
      <c r="L44" s="74"/>
      <c r="M44" s="74"/>
      <c r="N44" s="74"/>
    </row>
    <row r="45" spans="1:14" x14ac:dyDescent="0.25">
      <c r="A45" s="83">
        <v>0</v>
      </c>
      <c r="B45" s="82"/>
      <c r="C45" s="81">
        <v>0</v>
      </c>
      <c r="D45" s="80">
        <v>0</v>
      </c>
      <c r="E45" s="87">
        <v>0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>
        <v>0</v>
      </c>
      <c r="B46" s="82"/>
      <c r="C46" s="85">
        <v>0</v>
      </c>
      <c r="D46" s="84">
        <v>0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>
        <v>0</v>
      </c>
      <c r="B47" s="82"/>
      <c r="C47" s="81">
        <v>0</v>
      </c>
      <c r="D47" s="80">
        <v>0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>
        <v>0</v>
      </c>
      <c r="B48" s="82"/>
      <c r="C48" s="81">
        <v>0</v>
      </c>
      <c r="D48" s="80">
        <v>0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0</v>
      </c>
      <c r="F64" s="50"/>
      <c r="G64" s="50">
        <f>TRUNC(ROUND(SUM(G44:G63),2),2)</f>
        <v>261.27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10</v>
      </c>
      <c r="F69" s="61"/>
      <c r="G69" s="60">
        <f>IFERROR(TRUNC(ROUND(D69*E69,2),2),0)</f>
        <v>10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10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450.27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13.51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0.5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464.28</v>
      </c>
      <c r="U75" t="s">
        <v>106</v>
      </c>
      <c r="V75">
        <f>+TRUNC(ROUND(G29+G40+G71+G73+G74,2),2)</f>
        <v>203.01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261.27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20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2.2999999999999998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2.2999999999999998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0.5</v>
      </c>
      <c r="C14" s="78">
        <v>20</v>
      </c>
      <c r="D14" s="95">
        <f t="shared" si="0"/>
        <v>10</v>
      </c>
      <c r="E14" s="78">
        <v>2.2999999999999998</v>
      </c>
      <c r="F14" s="61"/>
      <c r="G14" s="95">
        <f t="shared" si="1"/>
        <v>23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2.2999999999999998</v>
      </c>
      <c r="F15" s="61"/>
      <c r="G15" s="95">
        <f t="shared" si="1"/>
        <v>2.2999999999999998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2.2999999999999998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2.2999999999999998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2.2999999999999998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2.2999999999999998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2.2999999999999998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2.2999999999999998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2.2999999999999998</v>
      </c>
      <c r="F22" s="61"/>
      <c r="G22" s="95">
        <f t="shared" si="1"/>
        <v>0.39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2.2999999999999998</v>
      </c>
      <c r="F23" s="61"/>
      <c r="G23" s="95">
        <f t="shared" si="1"/>
        <v>0.12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8</v>
      </c>
      <c r="C24" s="78">
        <v>0.05</v>
      </c>
      <c r="D24" s="95">
        <f t="shared" si="0"/>
        <v>0.4</v>
      </c>
      <c r="E24" s="78">
        <v>2.2999999999999998</v>
      </c>
      <c r="F24" s="61"/>
      <c r="G24" s="95">
        <f t="shared" si="1"/>
        <v>0.92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2.2999999999999998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2.2999999999999998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26.73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2.2999999999999998</v>
      </c>
      <c r="F33" s="61"/>
      <c r="G33" s="61">
        <f t="shared" ref="G33:G38" si="4">IFERROR(TRUNC(ROUND(D33*E33,2),2),0)</f>
        <v>12.65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2.2999999999999998</v>
      </c>
      <c r="F34" s="61"/>
      <c r="G34" s="61">
        <f t="shared" si="4"/>
        <v>23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2.2999999999999998</v>
      </c>
      <c r="F35" s="61"/>
      <c r="G35" s="61">
        <f t="shared" si="4"/>
        <v>20.7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2.2999999999999998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2.2999999999999998</v>
      </c>
      <c r="F37" s="61"/>
      <c r="G37" s="61">
        <f t="shared" si="4"/>
        <v>14.95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71.3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196</v>
      </c>
      <c r="B44" s="90"/>
      <c r="C44" s="81" t="s">
        <v>15</v>
      </c>
      <c r="D44" s="80">
        <v>1</v>
      </c>
      <c r="E44" s="89">
        <v>193.46</v>
      </c>
      <c r="F44" s="88"/>
      <c r="G44" s="60">
        <f t="shared" ref="G44:G63" si="5">IFERROR(TRUNC(ROUND(D44*E44,2),2),0)</f>
        <v>193.46</v>
      </c>
      <c r="I44" s="74"/>
      <c r="J44" s="79"/>
      <c r="K44" s="74"/>
      <c r="L44" s="74"/>
      <c r="M44" s="74"/>
      <c r="N44" s="74"/>
    </row>
    <row r="45" spans="1:14" x14ac:dyDescent="0.25">
      <c r="A45" s="83">
        <v>0</v>
      </c>
      <c r="B45" s="82"/>
      <c r="C45" s="81">
        <v>0</v>
      </c>
      <c r="D45" s="80">
        <v>0</v>
      </c>
      <c r="E45" s="87">
        <v>0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>
        <v>0</v>
      </c>
      <c r="B46" s="82"/>
      <c r="C46" s="85">
        <v>0</v>
      </c>
      <c r="D46" s="84">
        <v>0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>
        <v>0</v>
      </c>
      <c r="B47" s="82"/>
      <c r="C47" s="81">
        <v>0</v>
      </c>
      <c r="D47" s="80">
        <v>0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>
        <v>0</v>
      </c>
      <c r="B48" s="82"/>
      <c r="C48" s="81">
        <v>0</v>
      </c>
      <c r="D48" s="80">
        <v>0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0</v>
      </c>
      <c r="F64" s="50"/>
      <c r="G64" s="50">
        <f>TRUNC(ROUND(SUM(G44:G63),2),2)</f>
        <v>193.46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9</v>
      </c>
      <c r="F69" s="61"/>
      <c r="G69" s="60">
        <f>IFERROR(TRUNC(ROUND(D69*E69,2),2),0)</f>
        <v>9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9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300.49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9.01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0.33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309.83</v>
      </c>
      <c r="U75" t="s">
        <v>106</v>
      </c>
      <c r="V75">
        <f>+TRUNC(ROUND(G29+G40+G71+G73+G74,2),2)</f>
        <v>116.37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193.46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22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4.5999999999999996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4.5999999999999996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0.5</v>
      </c>
      <c r="C14" s="78">
        <v>20</v>
      </c>
      <c r="D14" s="95">
        <f t="shared" si="0"/>
        <v>10</v>
      </c>
      <c r="E14" s="78">
        <v>4.5999999999999996</v>
      </c>
      <c r="F14" s="61"/>
      <c r="G14" s="95">
        <f t="shared" si="1"/>
        <v>46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4.5999999999999996</v>
      </c>
      <c r="F15" s="61"/>
      <c r="G15" s="95">
        <f t="shared" si="1"/>
        <v>4.5999999999999996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4.5999999999999996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4.5999999999999996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4.5999999999999996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4.5999999999999996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4.5999999999999996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4.5999999999999996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4.5999999999999996</v>
      </c>
      <c r="F22" s="61"/>
      <c r="G22" s="95">
        <f t="shared" si="1"/>
        <v>0.78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4.5999999999999996</v>
      </c>
      <c r="F23" s="61"/>
      <c r="G23" s="95">
        <f t="shared" si="1"/>
        <v>0.23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8</v>
      </c>
      <c r="C24" s="78">
        <v>0.05</v>
      </c>
      <c r="D24" s="95">
        <f t="shared" si="0"/>
        <v>0.4</v>
      </c>
      <c r="E24" s="78">
        <v>4.5999999999999996</v>
      </c>
      <c r="F24" s="61"/>
      <c r="G24" s="95">
        <f t="shared" si="1"/>
        <v>1.84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4.5999999999999996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4.5999999999999996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53.45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0.2</v>
      </c>
      <c r="C33" s="60">
        <v>5.5</v>
      </c>
      <c r="D33" s="95">
        <f t="shared" ref="D33:D38" si="3">IFERROR(ROUND(B33*C33,5),0)</f>
        <v>1.1000000000000001</v>
      </c>
      <c r="E33" s="78">
        <v>4.5999999999999996</v>
      </c>
      <c r="F33" s="61"/>
      <c r="G33" s="61">
        <f t="shared" ref="G33:G38" si="4">IFERROR(TRUNC(ROUND(D33*E33,2),2),0)</f>
        <v>5.0599999999999996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4.5999999999999996</v>
      </c>
      <c r="F34" s="61"/>
      <c r="G34" s="61">
        <f t="shared" si="4"/>
        <v>46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4.5999999999999996</v>
      </c>
      <c r="F35" s="61"/>
      <c r="G35" s="61">
        <f t="shared" si="4"/>
        <v>41.4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4.5999999999999996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4.5999999999999996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92.46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196</v>
      </c>
      <c r="B44" s="90"/>
      <c r="C44" s="81" t="s">
        <v>15</v>
      </c>
      <c r="D44" s="80">
        <v>1</v>
      </c>
      <c r="E44" s="89">
        <v>193.46</v>
      </c>
      <c r="F44" s="88"/>
      <c r="G44" s="60">
        <f t="shared" ref="G44:G63" si="5">IFERROR(TRUNC(ROUND(D44*E44,2),2),0)</f>
        <v>193.46</v>
      </c>
      <c r="I44" s="74"/>
      <c r="J44" s="79"/>
      <c r="K44" s="74"/>
      <c r="L44" s="74"/>
      <c r="M44" s="74"/>
      <c r="N44" s="74"/>
    </row>
    <row r="45" spans="1:14" x14ac:dyDescent="0.25">
      <c r="A45" s="83">
        <v>0</v>
      </c>
      <c r="B45" s="82"/>
      <c r="C45" s="81">
        <v>0</v>
      </c>
      <c r="D45" s="80">
        <v>0</v>
      </c>
      <c r="E45" s="87">
        <v>0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>
        <v>0</v>
      </c>
      <c r="B46" s="82"/>
      <c r="C46" s="85">
        <v>0</v>
      </c>
      <c r="D46" s="84">
        <v>0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>
        <v>0</v>
      </c>
      <c r="B47" s="82"/>
      <c r="C47" s="81">
        <v>0</v>
      </c>
      <c r="D47" s="80">
        <v>0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>
        <v>0</v>
      </c>
      <c r="B48" s="82"/>
      <c r="C48" s="81">
        <v>0</v>
      </c>
      <c r="D48" s="80">
        <v>0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0</v>
      </c>
      <c r="F64" s="50"/>
      <c r="G64" s="50">
        <f>TRUNC(ROUND(SUM(G44:G63),2),2)</f>
        <v>193.46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9</v>
      </c>
      <c r="F69" s="61"/>
      <c r="G69" s="60">
        <f>IFERROR(TRUNC(ROUND(D69*E69,2),2),0)</f>
        <v>9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9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348.37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10.45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0.38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359.2</v>
      </c>
      <c r="U75" t="s">
        <v>106</v>
      </c>
      <c r="V75">
        <f>+TRUNC(ROUND(G29+G40+G71+G73+G74,2),2)</f>
        <v>165.74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193.46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23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0.2</v>
      </c>
      <c r="C12" s="78">
        <v>4.25</v>
      </c>
      <c r="D12" s="95">
        <f t="shared" ref="D12:D26" si="0">IFERROR(ROUND(B12*C12,5),0)</f>
        <v>0.85</v>
      </c>
      <c r="E12" s="78">
        <v>2.6</v>
      </c>
      <c r="F12" s="61"/>
      <c r="G12" s="95">
        <f t="shared" ref="G12:G26" si="1">IFERROR(TRUNC(ROUND(D12*E12,2),2),0)</f>
        <v>2.21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2.6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2.6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2.6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0.5</v>
      </c>
      <c r="C16" s="78">
        <v>0.5</v>
      </c>
      <c r="D16" s="95">
        <f t="shared" si="0"/>
        <v>0.25</v>
      </c>
      <c r="E16" s="78">
        <v>2.6</v>
      </c>
      <c r="F16" s="61"/>
      <c r="G16" s="95">
        <f t="shared" si="1"/>
        <v>0.65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2.6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1.5</v>
      </c>
      <c r="C18" s="78">
        <v>0.15</v>
      </c>
      <c r="D18" s="95">
        <f t="shared" si="0"/>
        <v>0.22500000000000001</v>
      </c>
      <c r="E18" s="78">
        <v>2.6</v>
      </c>
      <c r="F18" s="61"/>
      <c r="G18" s="95">
        <f t="shared" si="1"/>
        <v>0.59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2.6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2.6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1</v>
      </c>
      <c r="C21" s="78">
        <v>0.2</v>
      </c>
      <c r="D21" s="95">
        <f t="shared" si="0"/>
        <v>0.2</v>
      </c>
      <c r="E21" s="78">
        <v>2.6</v>
      </c>
      <c r="F21" s="61"/>
      <c r="G21" s="95">
        <f t="shared" si="1"/>
        <v>0.52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2.6</v>
      </c>
      <c r="F22" s="61"/>
      <c r="G22" s="95">
        <f t="shared" si="1"/>
        <v>0.44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2.6</v>
      </c>
      <c r="F23" s="61"/>
      <c r="G23" s="95">
        <f t="shared" si="1"/>
        <v>0.13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2.6</v>
      </c>
      <c r="F24" s="61"/>
      <c r="G24" s="95">
        <f t="shared" si="1"/>
        <v>0.65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2.6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2.6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5.19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2.6</v>
      </c>
      <c r="F33" s="61"/>
      <c r="G33" s="61">
        <f t="shared" ref="G33:G38" si="4">IFERROR(TRUNC(ROUND(D33*E33,2),2),0)</f>
        <v>14.3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2.6</v>
      </c>
      <c r="F34" s="61"/>
      <c r="G34" s="61">
        <f t="shared" si="4"/>
        <v>13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2.6</v>
      </c>
      <c r="F35" s="61"/>
      <c r="G35" s="61">
        <f t="shared" si="4"/>
        <v>11.7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2.6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2.6</v>
      </c>
      <c r="F37" s="61"/>
      <c r="G37" s="61">
        <f t="shared" si="4"/>
        <v>16.899999999999999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55.9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203</v>
      </c>
      <c r="B44" s="90"/>
      <c r="C44" s="81" t="s">
        <v>197</v>
      </c>
      <c r="D44" s="80">
        <v>1</v>
      </c>
      <c r="E44" s="89">
        <v>17.100000000000001</v>
      </c>
      <c r="F44" s="88"/>
      <c r="G44" s="60">
        <f t="shared" ref="G44:G63" si="5">IFERROR(TRUNC(ROUND(D44*E44,2),2),0)</f>
        <v>17.100000000000001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202</v>
      </c>
      <c r="B45" s="82"/>
      <c r="C45" s="81" t="s">
        <v>15</v>
      </c>
      <c r="D45" s="80">
        <v>4</v>
      </c>
      <c r="E45" s="87">
        <v>3.23</v>
      </c>
      <c r="F45" s="86"/>
      <c r="G45" s="60">
        <f t="shared" si="5"/>
        <v>12.92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201</v>
      </c>
      <c r="B46" s="82"/>
      <c r="C46" s="85" t="s">
        <v>15</v>
      </c>
      <c r="D46" s="84">
        <v>1</v>
      </c>
      <c r="E46" s="65">
        <v>6.37</v>
      </c>
      <c r="F46" s="61"/>
      <c r="G46" s="60">
        <f t="shared" si="5"/>
        <v>6.37</v>
      </c>
      <c r="I46" s="74"/>
      <c r="J46" s="79"/>
      <c r="K46" s="74"/>
      <c r="L46" s="74"/>
      <c r="M46" s="74"/>
      <c r="N46" s="74"/>
    </row>
    <row r="47" spans="1:14" x14ac:dyDescent="0.25">
      <c r="A47" s="83" t="s">
        <v>200</v>
      </c>
      <c r="B47" s="82"/>
      <c r="C47" s="81" t="s">
        <v>15</v>
      </c>
      <c r="D47" s="80">
        <v>1</v>
      </c>
      <c r="E47" s="65">
        <v>4.5</v>
      </c>
      <c r="F47" s="61"/>
      <c r="G47" s="60">
        <f t="shared" si="5"/>
        <v>4.5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199</v>
      </c>
      <c r="B48" s="82"/>
      <c r="C48" s="81" t="s">
        <v>50</v>
      </c>
      <c r="D48" s="80">
        <v>25</v>
      </c>
      <c r="E48" s="65">
        <v>2.35</v>
      </c>
      <c r="F48" s="61"/>
      <c r="G48" s="60">
        <f t="shared" si="5"/>
        <v>58.75</v>
      </c>
      <c r="I48" s="74"/>
      <c r="J48" s="79"/>
      <c r="K48" s="74"/>
      <c r="L48" s="74"/>
      <c r="M48" s="74"/>
      <c r="N48" s="74"/>
    </row>
    <row r="49" spans="1:14" ht="25.5" x14ac:dyDescent="0.25">
      <c r="A49" s="83" t="s">
        <v>198</v>
      </c>
      <c r="B49" s="82"/>
      <c r="C49" s="81" t="s">
        <v>197</v>
      </c>
      <c r="D49" s="80">
        <v>2</v>
      </c>
      <c r="E49" s="65">
        <v>2.35</v>
      </c>
      <c r="F49" s="61"/>
      <c r="G49" s="60">
        <f t="shared" si="5"/>
        <v>4.7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 t="s">
        <v>25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 t="s">
        <v>25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 t="s">
        <v>25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 t="s">
        <v>25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 t="s">
        <v>25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 t="s">
        <v>25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 t="s">
        <v>25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 t="s">
        <v>25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 t="s">
        <v>25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 t="s">
        <v>25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 t="s">
        <v>25</v>
      </c>
      <c r="F64" s="50"/>
      <c r="G64" s="50">
        <f>TRUNC(ROUND(SUM(G44:G63),2),2)</f>
        <v>104.34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15.21</v>
      </c>
      <c r="F69" s="61"/>
      <c r="G69" s="60">
        <f>IFERROR(TRUNC(ROUND(D69*E69,2),2),0)</f>
        <v>15.21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15.21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180.64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5.42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0.2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186.26</v>
      </c>
      <c r="U75" t="s">
        <v>106</v>
      </c>
      <c r="V75">
        <f>+TRUNC(ROUND(G29+G40+G71+G73+G74,2),2)</f>
        <v>81.92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104.34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26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0.2</v>
      </c>
      <c r="C12" s="78">
        <v>4.25</v>
      </c>
      <c r="D12" s="95">
        <f t="shared" ref="D12:D26" si="0">IFERROR(ROUND(B12*C12,5),0)</f>
        <v>0.85</v>
      </c>
      <c r="E12" s="78">
        <v>3</v>
      </c>
      <c r="F12" s="61"/>
      <c r="G12" s="95">
        <f t="shared" ref="G12:G26" si="1">IFERROR(TRUNC(ROUND(D12*E12,2),2),0)</f>
        <v>2.5499999999999998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3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3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3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0.5</v>
      </c>
      <c r="C16" s="78">
        <v>0.5</v>
      </c>
      <c r="D16" s="95">
        <f t="shared" si="0"/>
        <v>0.25</v>
      </c>
      <c r="E16" s="78">
        <v>3</v>
      </c>
      <c r="F16" s="61"/>
      <c r="G16" s="95">
        <f t="shared" si="1"/>
        <v>0.75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3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1.5</v>
      </c>
      <c r="C18" s="78">
        <v>0.15</v>
      </c>
      <c r="D18" s="95">
        <f t="shared" si="0"/>
        <v>0.22500000000000001</v>
      </c>
      <c r="E18" s="78">
        <v>3</v>
      </c>
      <c r="F18" s="61"/>
      <c r="G18" s="95">
        <f t="shared" si="1"/>
        <v>0.68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3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3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1</v>
      </c>
      <c r="C21" s="78">
        <v>0.2</v>
      </c>
      <c r="D21" s="95">
        <f t="shared" si="0"/>
        <v>0.2</v>
      </c>
      <c r="E21" s="78">
        <v>3</v>
      </c>
      <c r="F21" s="61"/>
      <c r="G21" s="95">
        <f t="shared" si="1"/>
        <v>0.6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3</v>
      </c>
      <c r="F22" s="61"/>
      <c r="G22" s="95">
        <f t="shared" si="1"/>
        <v>0.51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3</v>
      </c>
      <c r="F23" s="61"/>
      <c r="G23" s="95">
        <f t="shared" si="1"/>
        <v>0.15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3</v>
      </c>
      <c r="F24" s="61"/>
      <c r="G24" s="95">
        <f t="shared" si="1"/>
        <v>0.75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3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3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5.99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3</v>
      </c>
      <c r="F33" s="61"/>
      <c r="G33" s="61">
        <f t="shared" ref="G33:G38" si="4">IFERROR(TRUNC(ROUND(D33*E33,2),2),0)</f>
        <v>16.5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3</v>
      </c>
      <c r="F34" s="61"/>
      <c r="G34" s="61">
        <f t="shared" si="4"/>
        <v>15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3</v>
      </c>
      <c r="F35" s="61"/>
      <c r="G35" s="61">
        <f t="shared" si="4"/>
        <v>13.5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3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3</v>
      </c>
      <c r="F37" s="61"/>
      <c r="G37" s="61">
        <f t="shared" si="4"/>
        <v>19.5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64.5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203</v>
      </c>
      <c r="B44" s="90"/>
      <c r="C44" s="81" t="s">
        <v>197</v>
      </c>
      <c r="D44" s="80">
        <v>1</v>
      </c>
      <c r="E44" s="89">
        <v>17.100000000000001</v>
      </c>
      <c r="F44" s="88"/>
      <c r="G44" s="60">
        <f t="shared" ref="G44:G63" si="5">IFERROR(TRUNC(ROUND(D44*E44,2),2),0)</f>
        <v>17.100000000000001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202</v>
      </c>
      <c r="B45" s="82"/>
      <c r="C45" s="81" t="s">
        <v>15</v>
      </c>
      <c r="D45" s="80">
        <v>4</v>
      </c>
      <c r="E45" s="87">
        <v>3.23</v>
      </c>
      <c r="F45" s="86"/>
      <c r="G45" s="60">
        <f t="shared" si="5"/>
        <v>12.92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201</v>
      </c>
      <c r="B46" s="82"/>
      <c r="C46" s="85" t="s">
        <v>15</v>
      </c>
      <c r="D46" s="84">
        <v>1</v>
      </c>
      <c r="E46" s="65">
        <v>6.37</v>
      </c>
      <c r="F46" s="61"/>
      <c r="G46" s="60">
        <f t="shared" si="5"/>
        <v>6.37</v>
      </c>
      <c r="I46" s="74"/>
      <c r="J46" s="79"/>
      <c r="K46" s="74"/>
      <c r="L46" s="74"/>
      <c r="M46" s="74"/>
      <c r="N46" s="74"/>
    </row>
    <row r="47" spans="1:14" x14ac:dyDescent="0.25">
      <c r="A47" s="83" t="s">
        <v>200</v>
      </c>
      <c r="B47" s="82"/>
      <c r="C47" s="81" t="s">
        <v>15</v>
      </c>
      <c r="D47" s="80">
        <v>1</v>
      </c>
      <c r="E47" s="65">
        <v>4.5</v>
      </c>
      <c r="F47" s="61"/>
      <c r="G47" s="60">
        <f t="shared" si="5"/>
        <v>4.5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199</v>
      </c>
      <c r="B48" s="82"/>
      <c r="C48" s="81" t="s">
        <v>50</v>
      </c>
      <c r="D48" s="80">
        <v>25</v>
      </c>
      <c r="E48" s="65">
        <v>2.35</v>
      </c>
      <c r="F48" s="61"/>
      <c r="G48" s="60">
        <f t="shared" si="5"/>
        <v>58.75</v>
      </c>
      <c r="I48" s="74"/>
      <c r="J48" s="79"/>
      <c r="K48" s="74"/>
      <c r="L48" s="74"/>
      <c r="M48" s="74"/>
      <c r="N48" s="74"/>
    </row>
    <row r="49" spans="1:14" ht="25.5" x14ac:dyDescent="0.25">
      <c r="A49" s="83" t="s">
        <v>198</v>
      </c>
      <c r="B49" s="82"/>
      <c r="C49" s="81" t="s">
        <v>197</v>
      </c>
      <c r="D49" s="80">
        <v>2</v>
      </c>
      <c r="E49" s="65">
        <v>2.35</v>
      </c>
      <c r="F49" s="61"/>
      <c r="G49" s="60">
        <f t="shared" si="5"/>
        <v>4.7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 t="s">
        <v>25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 t="s">
        <v>25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 t="s">
        <v>25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 t="s">
        <v>25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 t="s">
        <v>25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 t="s">
        <v>25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 t="s">
        <v>25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 t="s">
        <v>25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 t="s">
        <v>25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 t="s">
        <v>25</v>
      </c>
      <c r="F64" s="50"/>
      <c r="G64" s="50">
        <f>TRUNC(ROUND(SUM(G44:G63),2),2)</f>
        <v>104.34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26.74</v>
      </c>
      <c r="F69" s="61"/>
      <c r="G69" s="60">
        <f>IFERROR(TRUNC(ROUND(D69*E69,2),2),0)</f>
        <v>26.74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26.74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201.57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6.05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0.22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207.84</v>
      </c>
      <c r="U75" t="s">
        <v>106</v>
      </c>
      <c r="V75">
        <f>+TRUNC(ROUND(G29+G40+G71+G73+G74,2),2)</f>
        <v>103.5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104.34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27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0.2</v>
      </c>
      <c r="C12" s="78">
        <v>4.25</v>
      </c>
      <c r="D12" s="95">
        <f t="shared" ref="D12:D26" si="0">IFERROR(ROUND(B12*C12,5),0)</f>
        <v>0.85</v>
      </c>
      <c r="E12" s="78">
        <v>2.15</v>
      </c>
      <c r="F12" s="61"/>
      <c r="G12" s="95">
        <f t="shared" ref="G12:G26" si="1">IFERROR(TRUNC(ROUND(D12*E12,2),2),0)</f>
        <v>1.83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2.15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2.15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2.15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0.5</v>
      </c>
      <c r="C16" s="78">
        <v>0.5</v>
      </c>
      <c r="D16" s="95">
        <f t="shared" si="0"/>
        <v>0.25</v>
      </c>
      <c r="E16" s="78">
        <v>2.15</v>
      </c>
      <c r="F16" s="61"/>
      <c r="G16" s="95">
        <f t="shared" si="1"/>
        <v>0.54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2.15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1.5</v>
      </c>
      <c r="C18" s="78">
        <v>0.15</v>
      </c>
      <c r="D18" s="95">
        <f t="shared" si="0"/>
        <v>0.22500000000000001</v>
      </c>
      <c r="E18" s="78">
        <v>2.15</v>
      </c>
      <c r="F18" s="61"/>
      <c r="G18" s="95">
        <f t="shared" si="1"/>
        <v>0.48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2.15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2.15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1</v>
      </c>
      <c r="C21" s="78">
        <v>0.2</v>
      </c>
      <c r="D21" s="95">
        <f t="shared" si="0"/>
        <v>0.2</v>
      </c>
      <c r="E21" s="78">
        <v>2.15</v>
      </c>
      <c r="F21" s="61"/>
      <c r="G21" s="95">
        <f t="shared" si="1"/>
        <v>0.43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2.15</v>
      </c>
      <c r="F22" s="61"/>
      <c r="G22" s="95">
        <f t="shared" si="1"/>
        <v>0.37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2.15</v>
      </c>
      <c r="F23" s="61"/>
      <c r="G23" s="95">
        <f t="shared" si="1"/>
        <v>0.11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2.15</v>
      </c>
      <c r="F24" s="61"/>
      <c r="G24" s="95">
        <f t="shared" si="1"/>
        <v>0.54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2.15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2.15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4.3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2.15</v>
      </c>
      <c r="F33" s="61"/>
      <c r="G33" s="61">
        <f t="shared" ref="G33:G38" si="4">IFERROR(TRUNC(ROUND(D33*E33,2),2),0)</f>
        <v>11.83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2.15</v>
      </c>
      <c r="F34" s="61"/>
      <c r="G34" s="61">
        <f t="shared" si="4"/>
        <v>10.75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2.15</v>
      </c>
      <c r="F35" s="61"/>
      <c r="G35" s="61">
        <f t="shared" si="4"/>
        <v>9.68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2.15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2.15</v>
      </c>
      <c r="F37" s="61"/>
      <c r="G37" s="61">
        <f t="shared" si="4"/>
        <v>13.98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46.24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203</v>
      </c>
      <c r="B44" s="90"/>
      <c r="C44" s="81" t="s">
        <v>197</v>
      </c>
      <c r="D44" s="80">
        <v>1</v>
      </c>
      <c r="E44" s="89">
        <v>17.100000000000001</v>
      </c>
      <c r="F44" s="88"/>
      <c r="G44" s="60">
        <f t="shared" ref="G44:G63" si="5">IFERROR(TRUNC(ROUND(D44*E44,2),2),0)</f>
        <v>17.100000000000001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202</v>
      </c>
      <c r="B45" s="82"/>
      <c r="C45" s="81" t="s">
        <v>15</v>
      </c>
      <c r="D45" s="80">
        <v>3</v>
      </c>
      <c r="E45" s="87">
        <v>3.23</v>
      </c>
      <c r="F45" s="86"/>
      <c r="G45" s="60">
        <f t="shared" si="5"/>
        <v>9.69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201</v>
      </c>
      <c r="B46" s="82"/>
      <c r="C46" s="85" t="s">
        <v>15</v>
      </c>
      <c r="D46" s="84">
        <v>1</v>
      </c>
      <c r="E46" s="65">
        <v>6.37</v>
      </c>
      <c r="F46" s="61"/>
      <c r="G46" s="60">
        <f t="shared" si="5"/>
        <v>6.37</v>
      </c>
      <c r="I46" s="74"/>
      <c r="J46" s="79"/>
      <c r="K46" s="74"/>
      <c r="L46" s="74"/>
      <c r="M46" s="74"/>
      <c r="N46" s="74"/>
    </row>
    <row r="47" spans="1:14" x14ac:dyDescent="0.25">
      <c r="A47" s="83" t="s">
        <v>200</v>
      </c>
      <c r="B47" s="82"/>
      <c r="C47" s="81" t="s">
        <v>15</v>
      </c>
      <c r="D47" s="80">
        <v>1</v>
      </c>
      <c r="E47" s="65">
        <v>4.5</v>
      </c>
      <c r="F47" s="61"/>
      <c r="G47" s="60">
        <f t="shared" si="5"/>
        <v>4.5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199</v>
      </c>
      <c r="B48" s="82"/>
      <c r="C48" s="81" t="s">
        <v>50</v>
      </c>
      <c r="D48" s="80">
        <v>14</v>
      </c>
      <c r="E48" s="65">
        <v>2.35</v>
      </c>
      <c r="F48" s="61"/>
      <c r="G48" s="60">
        <f t="shared" si="5"/>
        <v>32.9</v>
      </c>
      <c r="I48" s="74"/>
      <c r="J48" s="79"/>
      <c r="K48" s="74"/>
      <c r="L48" s="74"/>
      <c r="M48" s="74"/>
      <c r="N48" s="74"/>
    </row>
    <row r="49" spans="1:14" ht="25.5" x14ac:dyDescent="0.25">
      <c r="A49" s="83" t="s">
        <v>198</v>
      </c>
      <c r="B49" s="82"/>
      <c r="C49" s="81" t="s">
        <v>197</v>
      </c>
      <c r="D49" s="80">
        <v>1</v>
      </c>
      <c r="E49" s="65">
        <v>2.35</v>
      </c>
      <c r="F49" s="61"/>
      <c r="G49" s="60">
        <f t="shared" si="5"/>
        <v>2.35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 t="s">
        <v>25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 t="s">
        <v>25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 t="s">
        <v>25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 t="s">
        <v>25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 t="s">
        <v>25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 t="s">
        <v>25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 t="s">
        <v>25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 t="s">
        <v>25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 t="s">
        <v>25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 t="s">
        <v>25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 t="s">
        <v>25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 t="s">
        <v>25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 t="s">
        <v>25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 t="s">
        <v>25</v>
      </c>
      <c r="F64" s="50"/>
      <c r="G64" s="50">
        <f>TRUNC(ROUND(SUM(G44:G63),2),2)</f>
        <v>72.91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12.35</v>
      </c>
      <c r="F69" s="61"/>
      <c r="G69" s="60">
        <f>IFERROR(TRUNC(ROUND(D69*E69,2),2),0)</f>
        <v>12.35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12.35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135.80000000000001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4.07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0.15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140.02000000000001</v>
      </c>
      <c r="U75" t="s">
        <v>106</v>
      </c>
      <c r="V75">
        <f>+TRUNC(ROUND(G29+G40+G71+G73+G74,2),2)</f>
        <v>67.11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72.91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29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0.2</v>
      </c>
      <c r="C12" s="78">
        <v>4.25</v>
      </c>
      <c r="D12" s="95">
        <f t="shared" ref="D12:D26" si="0">IFERROR(ROUND(B12*C12,5),0)</f>
        <v>0.85</v>
      </c>
      <c r="E12" s="78">
        <v>2.29</v>
      </c>
      <c r="F12" s="61"/>
      <c r="G12" s="95">
        <f t="shared" ref="G12:G26" si="1">IFERROR(TRUNC(ROUND(D12*E12,2),2),0)</f>
        <v>1.95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2.29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2.29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2.29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0.5</v>
      </c>
      <c r="C16" s="78">
        <v>0.5</v>
      </c>
      <c r="D16" s="95">
        <f t="shared" si="0"/>
        <v>0.25</v>
      </c>
      <c r="E16" s="78">
        <v>2.29</v>
      </c>
      <c r="F16" s="61"/>
      <c r="G16" s="95">
        <f t="shared" si="1"/>
        <v>0.56999999999999995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2.29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1.5</v>
      </c>
      <c r="C18" s="78">
        <v>0.15</v>
      </c>
      <c r="D18" s="95">
        <f t="shared" si="0"/>
        <v>0.22500000000000001</v>
      </c>
      <c r="E18" s="78">
        <v>2.29</v>
      </c>
      <c r="F18" s="61"/>
      <c r="G18" s="95">
        <f t="shared" si="1"/>
        <v>0.52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2.29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2.29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1</v>
      </c>
      <c r="C21" s="78">
        <v>0.2</v>
      </c>
      <c r="D21" s="95">
        <f t="shared" si="0"/>
        <v>0.2</v>
      </c>
      <c r="E21" s="78">
        <v>2.29</v>
      </c>
      <c r="F21" s="61"/>
      <c r="G21" s="95">
        <f t="shared" si="1"/>
        <v>0.46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2.29</v>
      </c>
      <c r="F22" s="61"/>
      <c r="G22" s="95">
        <f t="shared" si="1"/>
        <v>0.39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2.29</v>
      </c>
      <c r="F23" s="61"/>
      <c r="G23" s="95">
        <f t="shared" si="1"/>
        <v>0.11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2.29</v>
      </c>
      <c r="F24" s="61"/>
      <c r="G24" s="95">
        <f t="shared" si="1"/>
        <v>0.56999999999999995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2.29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2.29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4.57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2.29</v>
      </c>
      <c r="F33" s="61"/>
      <c r="G33" s="61">
        <f t="shared" ref="G33:G38" si="4">IFERROR(TRUNC(ROUND(D33*E33,2),2),0)</f>
        <v>12.6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2.29</v>
      </c>
      <c r="F34" s="61"/>
      <c r="G34" s="61">
        <f t="shared" si="4"/>
        <v>11.45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2.29</v>
      </c>
      <c r="F35" s="61"/>
      <c r="G35" s="61">
        <f t="shared" si="4"/>
        <v>10.31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2.29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2.29</v>
      </c>
      <c r="F37" s="61"/>
      <c r="G37" s="61">
        <f t="shared" si="4"/>
        <v>14.89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49.25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203</v>
      </c>
      <c r="B44" s="90"/>
      <c r="C44" s="81" t="s">
        <v>197</v>
      </c>
      <c r="D44" s="80">
        <v>1</v>
      </c>
      <c r="E44" s="89">
        <v>17.100000000000001</v>
      </c>
      <c r="F44" s="88"/>
      <c r="G44" s="60">
        <f t="shared" ref="G44:G63" si="5">IFERROR(TRUNC(ROUND(D44*E44,2),2),0)</f>
        <v>17.100000000000001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202</v>
      </c>
      <c r="B45" s="82"/>
      <c r="C45" s="81" t="s">
        <v>15</v>
      </c>
      <c r="D45" s="80">
        <v>1</v>
      </c>
      <c r="E45" s="87">
        <v>3.23</v>
      </c>
      <c r="F45" s="86"/>
      <c r="G45" s="60">
        <f t="shared" si="5"/>
        <v>3.23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204</v>
      </c>
      <c r="B46" s="82"/>
      <c r="C46" s="85" t="s">
        <v>15</v>
      </c>
      <c r="D46" s="84">
        <v>1</v>
      </c>
      <c r="E46" s="65">
        <v>5</v>
      </c>
      <c r="F46" s="61"/>
      <c r="G46" s="60">
        <f t="shared" si="5"/>
        <v>5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199</v>
      </c>
      <c r="B47" s="82"/>
      <c r="C47" s="81" t="s">
        <v>50</v>
      </c>
      <c r="D47" s="80">
        <v>11</v>
      </c>
      <c r="E47" s="65">
        <v>2.35</v>
      </c>
      <c r="F47" s="61"/>
      <c r="G47" s="60">
        <f t="shared" si="5"/>
        <v>25.85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198</v>
      </c>
      <c r="B48" s="82"/>
      <c r="C48" s="81" t="s">
        <v>197</v>
      </c>
      <c r="D48" s="80">
        <v>1</v>
      </c>
      <c r="E48" s="65">
        <v>2.35</v>
      </c>
      <c r="F48" s="61"/>
      <c r="G48" s="60">
        <f t="shared" si="5"/>
        <v>2.35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0</v>
      </c>
      <c r="F64" s="50"/>
      <c r="G64" s="50">
        <f>TRUNC(ROUND(SUM(G44:G63),2),2)</f>
        <v>53.53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10.83</v>
      </c>
      <c r="F69" s="61"/>
      <c r="G69" s="60">
        <f>IFERROR(TRUNC(ROUND(D69*E69,2),2),0)</f>
        <v>10.83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10.83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118.18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3.55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0.13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121.86</v>
      </c>
      <c r="U75" t="s">
        <v>106</v>
      </c>
      <c r="V75">
        <f>+TRUNC(ROUND(G29+G40+G71+G73+G74,2),2)</f>
        <v>68.33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53.53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31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0.2</v>
      </c>
      <c r="C12" s="78">
        <v>4.25</v>
      </c>
      <c r="D12" s="95">
        <f t="shared" ref="D12:D26" si="0">IFERROR(ROUND(B12*C12,5),0)</f>
        <v>0.85</v>
      </c>
      <c r="E12" s="78">
        <v>2.98</v>
      </c>
      <c r="F12" s="61"/>
      <c r="G12" s="95">
        <f t="shared" ref="G12:G26" si="1">IFERROR(TRUNC(ROUND(D12*E12,2),2),0)</f>
        <v>2.5299999999999998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2.98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2.98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2.98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0.5</v>
      </c>
      <c r="C16" s="78">
        <v>0.5</v>
      </c>
      <c r="D16" s="95">
        <f t="shared" si="0"/>
        <v>0.25</v>
      </c>
      <c r="E16" s="78">
        <v>2.98</v>
      </c>
      <c r="F16" s="61"/>
      <c r="G16" s="95">
        <f t="shared" si="1"/>
        <v>0.75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2.98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1.5</v>
      </c>
      <c r="C18" s="78">
        <v>0.15</v>
      </c>
      <c r="D18" s="95">
        <f t="shared" si="0"/>
        <v>0.22500000000000001</v>
      </c>
      <c r="E18" s="78">
        <v>2.98</v>
      </c>
      <c r="F18" s="61"/>
      <c r="G18" s="95">
        <f t="shared" si="1"/>
        <v>0.67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2.98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2.98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1</v>
      </c>
      <c r="C21" s="78">
        <v>0.2</v>
      </c>
      <c r="D21" s="95">
        <f t="shared" si="0"/>
        <v>0.2</v>
      </c>
      <c r="E21" s="78">
        <v>2.98</v>
      </c>
      <c r="F21" s="61"/>
      <c r="G21" s="95">
        <f t="shared" si="1"/>
        <v>0.6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2.98</v>
      </c>
      <c r="F22" s="61"/>
      <c r="G22" s="95">
        <f t="shared" si="1"/>
        <v>0.51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2.98</v>
      </c>
      <c r="F23" s="61"/>
      <c r="G23" s="95">
        <f t="shared" si="1"/>
        <v>0.15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2.98</v>
      </c>
      <c r="F24" s="61"/>
      <c r="G24" s="95">
        <f t="shared" si="1"/>
        <v>0.75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2.98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2.98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5.96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2.98</v>
      </c>
      <c r="F33" s="61"/>
      <c r="G33" s="61">
        <f t="shared" ref="G33:G38" si="4">IFERROR(TRUNC(ROUND(D33*E33,2),2),0)</f>
        <v>16.39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2.98</v>
      </c>
      <c r="F34" s="61"/>
      <c r="G34" s="61">
        <f t="shared" si="4"/>
        <v>14.9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2.98</v>
      </c>
      <c r="F35" s="61"/>
      <c r="G35" s="61">
        <f t="shared" si="4"/>
        <v>13.41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2.98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2.98</v>
      </c>
      <c r="F37" s="61"/>
      <c r="G37" s="61">
        <f t="shared" si="4"/>
        <v>19.37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64.069999999999993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203</v>
      </c>
      <c r="B44" s="90"/>
      <c r="C44" s="81" t="s">
        <v>197</v>
      </c>
      <c r="D44" s="80">
        <v>1</v>
      </c>
      <c r="E44" s="89">
        <v>17.100000000000001</v>
      </c>
      <c r="F44" s="88"/>
      <c r="G44" s="60">
        <f t="shared" ref="G44:G63" si="5">IFERROR(TRUNC(ROUND(D44*E44,2),2),0)</f>
        <v>17.100000000000001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202</v>
      </c>
      <c r="B45" s="82"/>
      <c r="C45" s="81" t="s">
        <v>15</v>
      </c>
      <c r="D45" s="80">
        <v>1</v>
      </c>
      <c r="E45" s="87">
        <v>3.23</v>
      </c>
      <c r="F45" s="86"/>
      <c r="G45" s="60">
        <f t="shared" si="5"/>
        <v>3.23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204</v>
      </c>
      <c r="B46" s="82"/>
      <c r="C46" s="85" t="s">
        <v>15</v>
      </c>
      <c r="D46" s="84">
        <v>1</v>
      </c>
      <c r="E46" s="65">
        <v>5</v>
      </c>
      <c r="F46" s="61"/>
      <c r="G46" s="60">
        <f t="shared" si="5"/>
        <v>5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199</v>
      </c>
      <c r="B47" s="82"/>
      <c r="C47" s="81" t="s">
        <v>50</v>
      </c>
      <c r="D47" s="80">
        <v>11</v>
      </c>
      <c r="E47" s="65">
        <v>2.35</v>
      </c>
      <c r="F47" s="61"/>
      <c r="G47" s="60">
        <f t="shared" si="5"/>
        <v>25.85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198</v>
      </c>
      <c r="B48" s="82"/>
      <c r="C48" s="81" t="s">
        <v>197</v>
      </c>
      <c r="D48" s="80">
        <v>1</v>
      </c>
      <c r="E48" s="65">
        <v>2.35</v>
      </c>
      <c r="F48" s="61"/>
      <c r="G48" s="60">
        <f t="shared" si="5"/>
        <v>2.35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0</v>
      </c>
      <c r="F64" s="50"/>
      <c r="G64" s="50">
        <f>TRUNC(ROUND(SUM(G44:G63),2),2)</f>
        <v>53.53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22.35</v>
      </c>
      <c r="F69" s="61"/>
      <c r="G69" s="60">
        <f>IFERROR(TRUNC(ROUND(D69*E69,2),2),0)</f>
        <v>22.35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22.35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145.91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4.38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0.16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150.44999999999999</v>
      </c>
      <c r="U75" t="s">
        <v>106</v>
      </c>
      <c r="V75">
        <f>+TRUNC(ROUND(G29+G40+G71+G73+G74,2),2)</f>
        <v>96.92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53.53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84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0.2</v>
      </c>
      <c r="C12" s="78">
        <v>4.25</v>
      </c>
      <c r="D12" s="95">
        <f t="shared" ref="D12:D26" si="0">IFERROR(ROUND(B12*C12,5),0)</f>
        <v>0.85</v>
      </c>
      <c r="E12" s="78">
        <v>1.53</v>
      </c>
      <c r="F12" s="61"/>
      <c r="G12" s="95">
        <f t="shared" ref="G12:G26" si="1">IFERROR(TRUNC(ROUND(D12*E12,2),2),0)</f>
        <v>1.3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1.53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1.53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1.53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0.5</v>
      </c>
      <c r="C16" s="78">
        <v>0.5</v>
      </c>
      <c r="D16" s="95">
        <f t="shared" si="0"/>
        <v>0.25</v>
      </c>
      <c r="E16" s="78">
        <v>1.53</v>
      </c>
      <c r="F16" s="61"/>
      <c r="G16" s="95">
        <f t="shared" si="1"/>
        <v>0.38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1.53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1.5</v>
      </c>
      <c r="C18" s="78">
        <v>0.15</v>
      </c>
      <c r="D18" s="95">
        <f t="shared" si="0"/>
        <v>0.22500000000000001</v>
      </c>
      <c r="E18" s="78">
        <v>1.53</v>
      </c>
      <c r="F18" s="61"/>
      <c r="G18" s="95">
        <f t="shared" si="1"/>
        <v>0.34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1.53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1.53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1</v>
      </c>
      <c r="C21" s="78">
        <v>0.2</v>
      </c>
      <c r="D21" s="95">
        <f t="shared" si="0"/>
        <v>0.2</v>
      </c>
      <c r="E21" s="78">
        <v>1.53</v>
      </c>
      <c r="F21" s="61"/>
      <c r="G21" s="95">
        <f t="shared" si="1"/>
        <v>0.31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1.53</v>
      </c>
      <c r="F22" s="61"/>
      <c r="G22" s="95">
        <f t="shared" si="1"/>
        <v>0.26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1.53</v>
      </c>
      <c r="F23" s="61"/>
      <c r="G23" s="95">
        <f t="shared" si="1"/>
        <v>0.08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1.53</v>
      </c>
      <c r="F24" s="61"/>
      <c r="G24" s="95">
        <f t="shared" si="1"/>
        <v>0.38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1.53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1.53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3.05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1.53</v>
      </c>
      <c r="F33" s="61"/>
      <c r="G33" s="61">
        <f t="shared" ref="G33:G38" si="4">IFERROR(TRUNC(ROUND(D33*E33,2),2),0)</f>
        <v>8.42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1.53</v>
      </c>
      <c r="F34" s="61"/>
      <c r="G34" s="61">
        <f t="shared" si="4"/>
        <v>7.65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1.53</v>
      </c>
      <c r="F35" s="61"/>
      <c r="G35" s="61">
        <f t="shared" si="4"/>
        <v>6.89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1.53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1.53</v>
      </c>
      <c r="F37" s="61"/>
      <c r="G37" s="61">
        <f t="shared" si="4"/>
        <v>9.9499999999999993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32.909999999999997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203</v>
      </c>
      <c r="B44" s="90"/>
      <c r="C44" s="81" t="s">
        <v>197</v>
      </c>
      <c r="D44" s="80">
        <v>1</v>
      </c>
      <c r="E44" s="89">
        <v>17.100000000000001</v>
      </c>
      <c r="F44" s="88"/>
      <c r="G44" s="60">
        <f t="shared" ref="G44:G63" si="5">IFERROR(TRUNC(ROUND(D44*E44,2),2),0)</f>
        <v>17.100000000000001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206</v>
      </c>
      <c r="B45" s="82"/>
      <c r="C45" s="81" t="s">
        <v>197</v>
      </c>
      <c r="D45" s="80">
        <v>1</v>
      </c>
      <c r="E45" s="87">
        <v>17.62</v>
      </c>
      <c r="F45" s="86"/>
      <c r="G45" s="60">
        <f t="shared" si="5"/>
        <v>17.62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202</v>
      </c>
      <c r="B46" s="82"/>
      <c r="C46" s="85" t="s">
        <v>15</v>
      </c>
      <c r="D46" s="84">
        <v>1</v>
      </c>
      <c r="E46" s="65">
        <v>3.23</v>
      </c>
      <c r="F46" s="61"/>
      <c r="G46" s="60">
        <f t="shared" si="5"/>
        <v>3.23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201</v>
      </c>
      <c r="B47" s="82"/>
      <c r="C47" s="81" t="s">
        <v>15</v>
      </c>
      <c r="D47" s="80">
        <v>1</v>
      </c>
      <c r="E47" s="65">
        <v>6.37</v>
      </c>
      <c r="F47" s="61"/>
      <c r="G47" s="60">
        <f t="shared" si="5"/>
        <v>6.37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199</v>
      </c>
      <c r="B48" s="82"/>
      <c r="C48" s="81" t="s">
        <v>50</v>
      </c>
      <c r="D48" s="80">
        <v>11</v>
      </c>
      <c r="E48" s="65">
        <v>2.35</v>
      </c>
      <c r="F48" s="61"/>
      <c r="G48" s="60">
        <f t="shared" si="5"/>
        <v>25.85</v>
      </c>
      <c r="I48" s="74"/>
      <c r="J48" s="79"/>
      <c r="K48" s="74"/>
      <c r="L48" s="74"/>
      <c r="M48" s="74"/>
      <c r="N48" s="74"/>
    </row>
    <row r="49" spans="1:14" ht="25.5" x14ac:dyDescent="0.25">
      <c r="A49" s="83" t="s">
        <v>198</v>
      </c>
      <c r="B49" s="82"/>
      <c r="C49" s="81" t="s">
        <v>197</v>
      </c>
      <c r="D49" s="80">
        <v>1</v>
      </c>
      <c r="E49" s="65">
        <v>2.35</v>
      </c>
      <c r="F49" s="61"/>
      <c r="G49" s="60">
        <f t="shared" si="5"/>
        <v>2.35</v>
      </c>
      <c r="I49" s="74"/>
      <c r="J49" s="79"/>
      <c r="K49" s="74"/>
      <c r="L49" s="74"/>
      <c r="M49" s="74"/>
      <c r="N49" s="74"/>
    </row>
    <row r="50" spans="1:14" x14ac:dyDescent="0.25">
      <c r="A50" s="83" t="s">
        <v>205</v>
      </c>
      <c r="B50" s="82"/>
      <c r="C50" s="81" t="s">
        <v>15</v>
      </c>
      <c r="D50" s="80">
        <v>1</v>
      </c>
      <c r="E50" s="65">
        <v>4.3</v>
      </c>
      <c r="F50" s="61"/>
      <c r="G50" s="60">
        <f t="shared" si="5"/>
        <v>4.3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0</v>
      </c>
      <c r="F64" s="50"/>
      <c r="G64" s="50">
        <f>TRUNC(ROUND(SUM(G44:G63),2),2)</f>
        <v>76.819999999999993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11.08</v>
      </c>
      <c r="F69" s="61"/>
      <c r="G69" s="60">
        <f>IFERROR(TRUNC(ROUND(D69*E69,2),2),0)</f>
        <v>11.08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11.08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123.86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3.72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0.14000000000000001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127.72</v>
      </c>
      <c r="U75" t="s">
        <v>106</v>
      </c>
      <c r="V75">
        <f>+TRUNC(ROUND(G29+G40+G71+G73+G74,2),2)</f>
        <v>50.9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76.819999999999993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86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0.2</v>
      </c>
      <c r="C12" s="78">
        <v>4.25</v>
      </c>
      <c r="D12" s="95">
        <f t="shared" ref="D12:D26" si="0">IFERROR(ROUND(B12*C12,5),0)</f>
        <v>0.85</v>
      </c>
      <c r="E12" s="78">
        <v>0.2</v>
      </c>
      <c r="F12" s="61"/>
      <c r="G12" s="95">
        <f t="shared" ref="G12:G26" si="1">IFERROR(TRUNC(ROUND(D12*E12,2),2),0)</f>
        <v>0.17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0.2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0.2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0.2</v>
      </c>
      <c r="F15" s="61"/>
      <c r="G15" s="95">
        <f t="shared" si="1"/>
        <v>0.2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0.2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0.2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0.2</v>
      </c>
      <c r="F18" s="61"/>
      <c r="G18" s="95">
        <f t="shared" si="1"/>
        <v>0.06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0.2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0.2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0.2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0.2</v>
      </c>
      <c r="F22" s="61"/>
      <c r="G22" s="95">
        <f t="shared" si="1"/>
        <v>7.0000000000000007E-2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0.2</v>
      </c>
      <c r="F23" s="61"/>
      <c r="G23" s="95">
        <f t="shared" si="1"/>
        <v>0.02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4</v>
      </c>
      <c r="C24" s="78">
        <v>0.05</v>
      </c>
      <c r="D24" s="95">
        <f t="shared" si="0"/>
        <v>0.2</v>
      </c>
      <c r="E24" s="78">
        <v>0.2</v>
      </c>
      <c r="F24" s="61"/>
      <c r="G24" s="95">
        <f t="shared" si="1"/>
        <v>0.04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0.2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0.2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0.56000000000000005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0.2</v>
      </c>
      <c r="F33" s="61"/>
      <c r="G33" s="61">
        <f t="shared" ref="G33:G38" si="4">IFERROR(TRUNC(ROUND(D33*E33,2),2),0)</f>
        <v>1.1000000000000001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0.2</v>
      </c>
      <c r="F34" s="61"/>
      <c r="G34" s="61">
        <f t="shared" si="4"/>
        <v>2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0.2</v>
      </c>
      <c r="F35" s="61"/>
      <c r="G35" s="61">
        <f t="shared" si="4"/>
        <v>0.9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0.2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0.2</v>
      </c>
      <c r="F37" s="61"/>
      <c r="G37" s="61">
        <f t="shared" si="4"/>
        <v>1.3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5.3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213</v>
      </c>
      <c r="B44" s="90"/>
      <c r="C44" s="81" t="s">
        <v>15</v>
      </c>
      <c r="D44" s="80">
        <v>1</v>
      </c>
      <c r="E44" s="89">
        <v>1999</v>
      </c>
      <c r="F44" s="88"/>
      <c r="G44" s="60">
        <f t="shared" ref="G44:G63" si="5">IFERROR(TRUNC(ROUND(D44*E44,2),2),0)</f>
        <v>1999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212</v>
      </c>
      <c r="B45" s="82"/>
      <c r="C45" s="81" t="s">
        <v>197</v>
      </c>
      <c r="D45" s="80">
        <v>2</v>
      </c>
      <c r="E45" s="87">
        <v>26.04</v>
      </c>
      <c r="F45" s="86"/>
      <c r="G45" s="60">
        <f t="shared" si="5"/>
        <v>52.08</v>
      </c>
      <c r="I45" s="74"/>
      <c r="J45" s="79"/>
      <c r="K45" s="74"/>
      <c r="L45" s="74"/>
      <c r="M45" s="74"/>
      <c r="N45" s="74"/>
    </row>
    <row r="46" spans="1:14" x14ac:dyDescent="0.25">
      <c r="A46" s="83" t="s">
        <v>211</v>
      </c>
      <c r="B46" s="82"/>
      <c r="C46" s="85" t="s">
        <v>50</v>
      </c>
      <c r="D46" s="84">
        <v>12</v>
      </c>
      <c r="E46" s="65">
        <v>5.65</v>
      </c>
      <c r="F46" s="61"/>
      <c r="G46" s="60">
        <f t="shared" si="5"/>
        <v>67.8</v>
      </c>
      <c r="I46" s="74"/>
      <c r="J46" s="79"/>
      <c r="K46" s="74"/>
      <c r="L46" s="74"/>
      <c r="M46" s="74"/>
      <c r="N46" s="74"/>
    </row>
    <row r="47" spans="1:14" x14ac:dyDescent="0.25">
      <c r="A47" s="83" t="s">
        <v>210</v>
      </c>
      <c r="B47" s="82"/>
      <c r="C47" s="81" t="s">
        <v>15</v>
      </c>
      <c r="D47" s="80">
        <v>1</v>
      </c>
      <c r="E47" s="65">
        <v>11</v>
      </c>
      <c r="F47" s="61"/>
      <c r="G47" s="60">
        <f t="shared" si="5"/>
        <v>11</v>
      </c>
      <c r="I47" s="74"/>
      <c r="J47" s="79"/>
      <c r="K47" s="74"/>
      <c r="L47" s="74"/>
      <c r="M47" s="74"/>
      <c r="N47" s="74"/>
    </row>
    <row r="48" spans="1:14" x14ac:dyDescent="0.25">
      <c r="A48" s="83" t="s">
        <v>209</v>
      </c>
      <c r="B48" s="82"/>
      <c r="C48" s="81" t="s">
        <v>15</v>
      </c>
      <c r="D48" s="80">
        <v>3</v>
      </c>
      <c r="E48" s="65">
        <v>6.12</v>
      </c>
      <c r="F48" s="61"/>
      <c r="G48" s="60">
        <f t="shared" si="5"/>
        <v>18.36</v>
      </c>
      <c r="I48" s="74"/>
      <c r="J48" s="79"/>
      <c r="K48" s="74"/>
      <c r="L48" s="74"/>
      <c r="M48" s="74"/>
      <c r="N48" s="74"/>
    </row>
    <row r="49" spans="1:14" x14ac:dyDescent="0.25">
      <c r="A49" s="83" t="s">
        <v>208</v>
      </c>
      <c r="B49" s="82"/>
      <c r="C49" s="81" t="s">
        <v>15</v>
      </c>
      <c r="D49" s="80">
        <v>1</v>
      </c>
      <c r="E49" s="65">
        <v>15.13</v>
      </c>
      <c r="F49" s="61"/>
      <c r="G49" s="60">
        <f t="shared" si="5"/>
        <v>15.13</v>
      </c>
      <c r="I49" s="74"/>
      <c r="J49" s="79"/>
      <c r="K49" s="74"/>
      <c r="L49" s="74"/>
      <c r="M49" s="74"/>
      <c r="N49" s="74"/>
    </row>
    <row r="50" spans="1:14" x14ac:dyDescent="0.25">
      <c r="A50" s="83" t="s">
        <v>207</v>
      </c>
      <c r="B50" s="82"/>
      <c r="C50" s="81" t="s">
        <v>50</v>
      </c>
      <c r="D50" s="80">
        <v>3</v>
      </c>
      <c r="E50" s="65">
        <v>0.96</v>
      </c>
      <c r="F50" s="61"/>
      <c r="G50" s="60">
        <f t="shared" si="5"/>
        <v>2.88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 t="s">
        <v>25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 t="s">
        <v>25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 t="s">
        <v>25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 t="s">
        <v>25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 t="s">
        <v>25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 t="s">
        <v>25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 t="s">
        <v>25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 t="s">
        <v>25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 t="s">
        <v>25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 t="s">
        <v>25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 t="s">
        <v>25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 t="s">
        <v>25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 t="s">
        <v>25</v>
      </c>
      <c r="F64" s="50"/>
      <c r="G64" s="50">
        <f>TRUNC(ROUND(SUM(G44:G63),2),2)</f>
        <v>2166.25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5</v>
      </c>
      <c r="F69" s="61"/>
      <c r="G69" s="60">
        <f>IFERROR(TRUNC(ROUND(D69*E69,2),2),0)</f>
        <v>5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5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2177.11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65.31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2.39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2244.81</v>
      </c>
      <c r="U75" t="s">
        <v>106</v>
      </c>
      <c r="V75">
        <f>+TRUNC(ROUND(G29+G40+G71+G73+G74,2),2)</f>
        <v>78.56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2166.25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32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0.2</v>
      </c>
      <c r="C12" s="78">
        <v>4.25</v>
      </c>
      <c r="D12" s="95">
        <f t="shared" ref="D12:D26" si="0">IFERROR(ROUND(B12*C12,5),0)</f>
        <v>0.85</v>
      </c>
      <c r="E12" s="78">
        <v>0.19</v>
      </c>
      <c r="F12" s="61"/>
      <c r="G12" s="95">
        <f t="shared" ref="G12:G26" si="1">IFERROR(TRUNC(ROUND(D12*E12,2),2),0)</f>
        <v>0.16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0.19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0.19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0.19</v>
      </c>
      <c r="F15" s="61"/>
      <c r="G15" s="95">
        <f t="shared" si="1"/>
        <v>0.19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0.19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0.19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0.19</v>
      </c>
      <c r="F18" s="61"/>
      <c r="G18" s="95">
        <f t="shared" si="1"/>
        <v>0.06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0.19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0.19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0.19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0.19</v>
      </c>
      <c r="F22" s="61"/>
      <c r="G22" s="95">
        <f t="shared" si="1"/>
        <v>0.06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0.19</v>
      </c>
      <c r="F23" s="61"/>
      <c r="G23" s="95">
        <f t="shared" si="1"/>
        <v>0.02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4</v>
      </c>
      <c r="C24" s="78">
        <v>0.05</v>
      </c>
      <c r="D24" s="95">
        <f t="shared" si="0"/>
        <v>0.2</v>
      </c>
      <c r="E24" s="78">
        <v>0.19</v>
      </c>
      <c r="F24" s="61"/>
      <c r="G24" s="95">
        <f t="shared" si="1"/>
        <v>0.04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0.19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0.19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0.53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0.19</v>
      </c>
      <c r="F33" s="61"/>
      <c r="G33" s="61">
        <f t="shared" ref="G33:G38" si="4">IFERROR(TRUNC(ROUND(D33*E33,2),2),0)</f>
        <v>1.05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0.19</v>
      </c>
      <c r="F34" s="61"/>
      <c r="G34" s="61">
        <f t="shared" si="4"/>
        <v>1.9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0.19</v>
      </c>
      <c r="F35" s="61"/>
      <c r="G35" s="61">
        <f t="shared" si="4"/>
        <v>0.86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0.19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0.19</v>
      </c>
      <c r="F37" s="61"/>
      <c r="G37" s="61">
        <f t="shared" si="4"/>
        <v>1.24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5.05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214</v>
      </c>
      <c r="B44" s="90"/>
      <c r="C44" s="81" t="s">
        <v>15</v>
      </c>
      <c r="D44" s="80">
        <v>1</v>
      </c>
      <c r="E44" s="89">
        <v>1744</v>
      </c>
      <c r="F44" s="88"/>
      <c r="G44" s="60">
        <f t="shared" ref="G44:G63" si="5">IFERROR(TRUNC(ROUND(D44*E44,2),2),0)</f>
        <v>1744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212</v>
      </c>
      <c r="B45" s="82"/>
      <c r="C45" s="81" t="s">
        <v>197</v>
      </c>
      <c r="D45" s="80">
        <v>2</v>
      </c>
      <c r="E45" s="87">
        <v>26.04</v>
      </c>
      <c r="F45" s="86"/>
      <c r="G45" s="60">
        <f t="shared" si="5"/>
        <v>52.08</v>
      </c>
      <c r="I45" s="74"/>
      <c r="J45" s="79"/>
      <c r="K45" s="74"/>
      <c r="L45" s="74"/>
      <c r="M45" s="74"/>
      <c r="N45" s="74"/>
    </row>
    <row r="46" spans="1:14" x14ac:dyDescent="0.25">
      <c r="A46" s="83" t="s">
        <v>211</v>
      </c>
      <c r="B46" s="82"/>
      <c r="C46" s="85" t="s">
        <v>50</v>
      </c>
      <c r="D46" s="84">
        <v>12</v>
      </c>
      <c r="E46" s="65">
        <v>5.65</v>
      </c>
      <c r="F46" s="61"/>
      <c r="G46" s="60">
        <f t="shared" si="5"/>
        <v>67.8</v>
      </c>
      <c r="I46" s="74"/>
      <c r="J46" s="79"/>
      <c r="K46" s="74"/>
      <c r="L46" s="74"/>
      <c r="M46" s="74"/>
      <c r="N46" s="74"/>
    </row>
    <row r="47" spans="1:14" x14ac:dyDescent="0.25">
      <c r="A47" s="83" t="s">
        <v>210</v>
      </c>
      <c r="B47" s="82"/>
      <c r="C47" s="81" t="s">
        <v>15</v>
      </c>
      <c r="D47" s="80">
        <v>1</v>
      </c>
      <c r="E47" s="65">
        <v>11</v>
      </c>
      <c r="F47" s="61"/>
      <c r="G47" s="60">
        <f t="shared" si="5"/>
        <v>11</v>
      </c>
      <c r="I47" s="74"/>
      <c r="J47" s="79"/>
      <c r="K47" s="74"/>
      <c r="L47" s="74"/>
      <c r="M47" s="74"/>
      <c r="N47" s="74"/>
    </row>
    <row r="48" spans="1:14" x14ac:dyDescent="0.25">
      <c r="A48" s="83" t="s">
        <v>209</v>
      </c>
      <c r="B48" s="82"/>
      <c r="C48" s="81" t="s">
        <v>15</v>
      </c>
      <c r="D48" s="80">
        <v>3</v>
      </c>
      <c r="E48" s="65">
        <v>6.12</v>
      </c>
      <c r="F48" s="61"/>
      <c r="G48" s="60">
        <f t="shared" si="5"/>
        <v>18.36</v>
      </c>
      <c r="I48" s="74"/>
      <c r="J48" s="79"/>
      <c r="K48" s="74"/>
      <c r="L48" s="74"/>
      <c r="M48" s="74"/>
      <c r="N48" s="74"/>
    </row>
    <row r="49" spans="1:14" x14ac:dyDescent="0.25">
      <c r="A49" s="83" t="s">
        <v>208</v>
      </c>
      <c r="B49" s="82"/>
      <c r="C49" s="81" t="s">
        <v>15</v>
      </c>
      <c r="D49" s="80">
        <v>1</v>
      </c>
      <c r="E49" s="65">
        <v>15.13</v>
      </c>
      <c r="F49" s="61"/>
      <c r="G49" s="60">
        <f t="shared" si="5"/>
        <v>15.13</v>
      </c>
      <c r="I49" s="74"/>
      <c r="J49" s="79"/>
      <c r="K49" s="74"/>
      <c r="L49" s="74"/>
      <c r="M49" s="74"/>
      <c r="N49" s="74"/>
    </row>
    <row r="50" spans="1:14" x14ac:dyDescent="0.25">
      <c r="A50" s="83" t="s">
        <v>207</v>
      </c>
      <c r="B50" s="82"/>
      <c r="C50" s="81" t="s">
        <v>50</v>
      </c>
      <c r="D50" s="80">
        <v>3</v>
      </c>
      <c r="E50" s="65">
        <v>0.96</v>
      </c>
      <c r="F50" s="61"/>
      <c r="G50" s="60">
        <f t="shared" si="5"/>
        <v>2.88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 t="s">
        <v>25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 t="s">
        <v>25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 t="s">
        <v>25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 t="s">
        <v>25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 t="s">
        <v>25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 t="s">
        <v>25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 t="s">
        <v>25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 t="s">
        <v>25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 t="s">
        <v>25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 t="s">
        <v>25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 t="s">
        <v>25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 t="s">
        <v>25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 t="s">
        <v>25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 t="s">
        <v>25</v>
      </c>
      <c r="F64" s="50"/>
      <c r="G64" s="50">
        <f>TRUNC(ROUND(SUM(G44:G63),2),2)</f>
        <v>1911.25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5</v>
      </c>
      <c r="F69" s="61"/>
      <c r="G69" s="60">
        <f>IFERROR(TRUNC(ROUND(D69*E69,2),2),0)</f>
        <v>5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5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1921.83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57.65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2.11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1981.59</v>
      </c>
      <c r="U75" t="s">
        <v>106</v>
      </c>
      <c r="V75">
        <f>+TRUNC(ROUND(G29+G40+G71+G73+G74,2),2)</f>
        <v>70.34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1911.25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34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0.1</v>
      </c>
      <c r="C12" s="78">
        <v>4.25</v>
      </c>
      <c r="D12" s="95">
        <f t="shared" ref="D12:D26" si="0">IFERROR(ROUND(B12*C12,5),0)</f>
        <v>0.42499999999999999</v>
      </c>
      <c r="E12" s="78">
        <v>0.18</v>
      </c>
      <c r="F12" s="61"/>
      <c r="G12" s="95">
        <f t="shared" ref="G12:G26" si="1">IFERROR(TRUNC(ROUND(D12*E12,2),2),0)</f>
        <v>0.08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0.18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0.18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0.18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0.18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0.18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</v>
      </c>
      <c r="C18" s="78">
        <v>0.15</v>
      </c>
      <c r="D18" s="95">
        <f t="shared" si="0"/>
        <v>0.15</v>
      </c>
      <c r="E18" s="78">
        <v>0.18</v>
      </c>
      <c r="F18" s="61"/>
      <c r="G18" s="95">
        <f t="shared" si="1"/>
        <v>0.03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0.18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0.18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0.18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0.18</v>
      </c>
      <c r="F22" s="61"/>
      <c r="G22" s="95">
        <f t="shared" si="1"/>
        <v>0.03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0.18</v>
      </c>
      <c r="F23" s="61"/>
      <c r="G23" s="95">
        <f t="shared" si="1"/>
        <v>0.01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3</v>
      </c>
      <c r="C24" s="78">
        <v>0.05</v>
      </c>
      <c r="D24" s="95">
        <f t="shared" si="0"/>
        <v>0.15</v>
      </c>
      <c r="E24" s="78">
        <v>0.18</v>
      </c>
      <c r="F24" s="61"/>
      <c r="G24" s="95">
        <f t="shared" si="1"/>
        <v>0.03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1</v>
      </c>
      <c r="C25" s="78">
        <v>0.05</v>
      </c>
      <c r="D25" s="95">
        <f t="shared" si="0"/>
        <v>0.05</v>
      </c>
      <c r="E25" s="78">
        <v>0.18</v>
      </c>
      <c r="F25" s="61"/>
      <c r="G25" s="95">
        <f t="shared" si="1"/>
        <v>0.01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0.18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0.19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0.18</v>
      </c>
      <c r="F33" s="61"/>
      <c r="G33" s="61">
        <f t="shared" ref="G33:G38" si="4">IFERROR(TRUNC(ROUND(D33*E33,2),2),0)</f>
        <v>0.99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0.18</v>
      </c>
      <c r="F34" s="61"/>
      <c r="G34" s="61">
        <f t="shared" si="4"/>
        <v>0.9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0.18</v>
      </c>
      <c r="F35" s="61"/>
      <c r="G35" s="61">
        <f t="shared" si="4"/>
        <v>0.81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0.18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0.18</v>
      </c>
      <c r="F37" s="61"/>
      <c r="G37" s="61">
        <f t="shared" si="4"/>
        <v>1.17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3.87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223</v>
      </c>
      <c r="B44" s="90"/>
      <c r="C44" s="81" t="s">
        <v>15</v>
      </c>
      <c r="D44" s="80">
        <v>1</v>
      </c>
      <c r="E44" s="89">
        <v>11</v>
      </c>
      <c r="F44" s="88"/>
      <c r="G44" s="60">
        <f t="shared" ref="G44:G63" si="5">IFERROR(TRUNC(ROUND(D44*E44,2),2),0)</f>
        <v>11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222</v>
      </c>
      <c r="B45" s="82"/>
      <c r="C45" s="81" t="s">
        <v>15</v>
      </c>
      <c r="D45" s="80">
        <v>1</v>
      </c>
      <c r="E45" s="87">
        <v>15.13</v>
      </c>
      <c r="F45" s="86"/>
      <c r="G45" s="60">
        <f t="shared" si="5"/>
        <v>15.13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221</v>
      </c>
      <c r="B46" s="82"/>
      <c r="C46" s="85" t="s">
        <v>15</v>
      </c>
      <c r="D46" s="84">
        <v>1</v>
      </c>
      <c r="E46" s="65">
        <v>86.24</v>
      </c>
      <c r="F46" s="61"/>
      <c r="G46" s="60">
        <f t="shared" si="5"/>
        <v>86.24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220</v>
      </c>
      <c r="B47" s="82"/>
      <c r="C47" s="81" t="s">
        <v>197</v>
      </c>
      <c r="D47" s="80">
        <v>1</v>
      </c>
      <c r="E47" s="65">
        <v>36</v>
      </c>
      <c r="F47" s="61"/>
      <c r="G47" s="60">
        <f t="shared" si="5"/>
        <v>36</v>
      </c>
      <c r="I47" s="74"/>
      <c r="J47" s="79"/>
      <c r="K47" s="74"/>
      <c r="L47" s="74"/>
      <c r="M47" s="74"/>
      <c r="N47" s="74"/>
    </row>
    <row r="48" spans="1:14" ht="38.25" x14ac:dyDescent="0.25">
      <c r="A48" s="83" t="s">
        <v>219</v>
      </c>
      <c r="B48" s="82"/>
      <c r="C48" s="81" t="s">
        <v>197</v>
      </c>
      <c r="D48" s="80">
        <v>1</v>
      </c>
      <c r="E48" s="65">
        <v>5.67</v>
      </c>
      <c r="F48" s="61"/>
      <c r="G48" s="60">
        <f t="shared" si="5"/>
        <v>5.67</v>
      </c>
      <c r="I48" s="74"/>
      <c r="J48" s="79"/>
      <c r="K48" s="74"/>
      <c r="L48" s="74"/>
      <c r="M48" s="74"/>
      <c r="N48" s="74"/>
    </row>
    <row r="49" spans="1:14" ht="25.5" x14ac:dyDescent="0.25">
      <c r="A49" s="83" t="s">
        <v>218</v>
      </c>
      <c r="B49" s="82"/>
      <c r="C49" s="81" t="s">
        <v>197</v>
      </c>
      <c r="D49" s="80">
        <v>1</v>
      </c>
      <c r="E49" s="65">
        <v>11.59</v>
      </c>
      <c r="F49" s="61"/>
      <c r="G49" s="60">
        <f t="shared" si="5"/>
        <v>11.59</v>
      </c>
      <c r="I49" s="74"/>
      <c r="J49" s="79"/>
      <c r="K49" s="74"/>
      <c r="L49" s="74"/>
      <c r="M49" s="74"/>
      <c r="N49" s="74"/>
    </row>
    <row r="50" spans="1:14" ht="25.5" x14ac:dyDescent="0.25">
      <c r="A50" s="83" t="s">
        <v>217</v>
      </c>
      <c r="B50" s="82"/>
      <c r="C50" s="81" t="s">
        <v>197</v>
      </c>
      <c r="D50" s="80">
        <v>1</v>
      </c>
      <c r="E50" s="65">
        <v>26.04</v>
      </c>
      <c r="F50" s="61"/>
      <c r="G50" s="60">
        <f t="shared" si="5"/>
        <v>26.04</v>
      </c>
      <c r="I50" s="74"/>
      <c r="J50" s="79"/>
      <c r="K50" s="74"/>
      <c r="L50" s="74"/>
      <c r="M50" s="74"/>
      <c r="N50" s="74"/>
    </row>
    <row r="51" spans="1:14" ht="25.5" x14ac:dyDescent="0.25">
      <c r="A51" s="83" t="s">
        <v>216</v>
      </c>
      <c r="B51" s="82"/>
      <c r="C51" s="81" t="s">
        <v>197</v>
      </c>
      <c r="D51" s="80">
        <v>1</v>
      </c>
      <c r="E51" s="65">
        <v>3.4</v>
      </c>
      <c r="F51" s="61"/>
      <c r="G51" s="60">
        <f t="shared" si="5"/>
        <v>3.4</v>
      </c>
      <c r="I51" s="74"/>
      <c r="J51" s="79"/>
      <c r="K51" s="74"/>
      <c r="L51" s="74"/>
      <c r="M51" s="74"/>
      <c r="N51" s="74"/>
    </row>
    <row r="52" spans="1:14" x14ac:dyDescent="0.25">
      <c r="A52" s="83" t="s">
        <v>215</v>
      </c>
      <c r="B52" s="82"/>
      <c r="C52" s="81" t="s">
        <v>15</v>
      </c>
      <c r="D52" s="80">
        <v>1</v>
      </c>
      <c r="E52" s="65">
        <v>3.62</v>
      </c>
      <c r="F52" s="61"/>
      <c r="G52" s="60">
        <f t="shared" si="5"/>
        <v>3.62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 t="s">
        <v>25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 t="s">
        <v>25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 t="s">
        <v>25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 t="s">
        <v>25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 t="s">
        <v>25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 t="s">
        <v>25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 t="s">
        <v>25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 t="s">
        <v>25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 t="s">
        <v>25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 t="s">
        <v>25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 t="s">
        <v>25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 t="s">
        <v>25</v>
      </c>
      <c r="F64" s="50"/>
      <c r="G64" s="50">
        <f>TRUNC(ROUND(SUM(G44:G63),2),2)</f>
        <v>198.69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2</v>
      </c>
      <c r="F69" s="61"/>
      <c r="G69" s="60">
        <f>IFERROR(TRUNC(ROUND(D69*E69,2),2),0)</f>
        <v>2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2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204.75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6.14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0.23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211.12</v>
      </c>
      <c r="U75" t="s">
        <v>106</v>
      </c>
      <c r="V75">
        <f>+TRUNC(ROUND(G29+G40+G71+G73+G74,2),2)</f>
        <v>12.43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198.69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88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0.28000000000000003</v>
      </c>
      <c r="F12" s="61"/>
      <c r="G12" s="95">
        <f t="shared" ref="G12:G26" si="1">IFERROR(TRUNC(ROUND(D12*E12,2),2),0)</f>
        <v>1.19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0.28000000000000003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0.28000000000000003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0.28000000000000003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2</v>
      </c>
      <c r="C16" s="78">
        <v>0.5</v>
      </c>
      <c r="D16" s="95">
        <f t="shared" si="0"/>
        <v>1</v>
      </c>
      <c r="E16" s="78">
        <v>0.28000000000000003</v>
      </c>
      <c r="F16" s="61"/>
      <c r="G16" s="95">
        <f t="shared" si="1"/>
        <v>0.28000000000000003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0.28000000000000003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0.28000000000000003</v>
      </c>
      <c r="F18" s="61"/>
      <c r="G18" s="95">
        <f t="shared" si="1"/>
        <v>0.08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0.28000000000000003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0.28000000000000003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0.28000000000000003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0.28000000000000003</v>
      </c>
      <c r="F22" s="61"/>
      <c r="G22" s="95">
        <f t="shared" si="1"/>
        <v>0.1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0.28000000000000003</v>
      </c>
      <c r="F23" s="61"/>
      <c r="G23" s="95">
        <f t="shared" si="1"/>
        <v>0.03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0.28000000000000003</v>
      </c>
      <c r="F24" s="61"/>
      <c r="G24" s="95">
        <f t="shared" si="1"/>
        <v>7.0000000000000007E-2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0.28000000000000003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0.28000000000000003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1.75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0.28000000000000003</v>
      </c>
      <c r="F33" s="61"/>
      <c r="G33" s="61">
        <f t="shared" ref="G33:G38" si="4">IFERROR(TRUNC(ROUND(D33*E33,2),2),0)</f>
        <v>1.54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0.28000000000000003</v>
      </c>
      <c r="F34" s="61"/>
      <c r="G34" s="61">
        <f t="shared" si="4"/>
        <v>2.8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0.28000000000000003</v>
      </c>
      <c r="F35" s="61"/>
      <c r="G35" s="61">
        <f t="shared" si="4"/>
        <v>2.52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0.28000000000000003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0.28000000000000003</v>
      </c>
      <c r="F37" s="61"/>
      <c r="G37" s="61">
        <f t="shared" si="4"/>
        <v>1.82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8.68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233</v>
      </c>
      <c r="B44" s="90"/>
      <c r="C44" s="81" t="s">
        <v>15</v>
      </c>
      <c r="D44" s="80">
        <v>1</v>
      </c>
      <c r="E44" s="89">
        <v>108.82</v>
      </c>
      <c r="F44" s="88"/>
      <c r="G44" s="60">
        <f t="shared" ref="G44:G63" si="5">IFERROR(TRUNC(ROUND(D44*E44,2),2),0)</f>
        <v>108.82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232</v>
      </c>
      <c r="B45" s="82"/>
      <c r="C45" s="81" t="s">
        <v>15</v>
      </c>
      <c r="D45" s="80">
        <v>2</v>
      </c>
      <c r="E45" s="87">
        <v>11.5</v>
      </c>
      <c r="F45" s="86"/>
      <c r="G45" s="60">
        <f t="shared" si="5"/>
        <v>23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231</v>
      </c>
      <c r="B46" s="82"/>
      <c r="C46" s="85" t="s">
        <v>15</v>
      </c>
      <c r="D46" s="84">
        <v>1</v>
      </c>
      <c r="E46" s="65">
        <v>13.5</v>
      </c>
      <c r="F46" s="61"/>
      <c r="G46" s="60">
        <f t="shared" si="5"/>
        <v>13.5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230</v>
      </c>
      <c r="B47" s="82"/>
      <c r="C47" s="81" t="s">
        <v>15</v>
      </c>
      <c r="D47" s="80">
        <v>1</v>
      </c>
      <c r="E47" s="65">
        <v>26.04</v>
      </c>
      <c r="F47" s="61"/>
      <c r="G47" s="60">
        <f t="shared" si="5"/>
        <v>26.04</v>
      </c>
      <c r="I47" s="74"/>
      <c r="J47" s="79"/>
      <c r="K47" s="74"/>
      <c r="L47" s="74"/>
      <c r="M47" s="74"/>
      <c r="N47" s="74"/>
    </row>
    <row r="48" spans="1:14" ht="38.25" x14ac:dyDescent="0.25">
      <c r="A48" s="83" t="s">
        <v>229</v>
      </c>
      <c r="B48" s="82"/>
      <c r="C48" s="81" t="s">
        <v>15</v>
      </c>
      <c r="D48" s="80">
        <v>2</v>
      </c>
      <c r="E48" s="65">
        <v>4.2699999999999996</v>
      </c>
      <c r="F48" s="61"/>
      <c r="G48" s="60">
        <f t="shared" si="5"/>
        <v>8.5399999999999991</v>
      </c>
      <c r="I48" s="74"/>
      <c r="J48" s="79"/>
      <c r="K48" s="74"/>
      <c r="L48" s="74"/>
      <c r="M48" s="74"/>
      <c r="N48" s="74"/>
    </row>
    <row r="49" spans="1:14" ht="38.25" x14ac:dyDescent="0.25">
      <c r="A49" s="83" t="s">
        <v>228</v>
      </c>
      <c r="B49" s="82"/>
      <c r="C49" s="81" t="s">
        <v>15</v>
      </c>
      <c r="D49" s="80">
        <v>1</v>
      </c>
      <c r="E49" s="65">
        <v>5.6</v>
      </c>
      <c r="F49" s="61"/>
      <c r="G49" s="60">
        <f t="shared" si="5"/>
        <v>5.6</v>
      </c>
      <c r="I49" s="74"/>
      <c r="J49" s="79"/>
      <c r="K49" s="74"/>
      <c r="L49" s="74"/>
      <c r="M49" s="74"/>
      <c r="N49" s="74"/>
    </row>
    <row r="50" spans="1:14" ht="25.5" x14ac:dyDescent="0.25">
      <c r="A50" s="83" t="s">
        <v>227</v>
      </c>
      <c r="B50" s="82"/>
      <c r="C50" s="81" t="s">
        <v>15</v>
      </c>
      <c r="D50" s="80">
        <v>3</v>
      </c>
      <c r="E50" s="65">
        <v>6.57</v>
      </c>
      <c r="F50" s="61"/>
      <c r="G50" s="60">
        <f t="shared" si="5"/>
        <v>19.71</v>
      </c>
      <c r="I50" s="74"/>
      <c r="J50" s="79"/>
      <c r="K50" s="74"/>
      <c r="L50" s="74"/>
      <c r="M50" s="74"/>
      <c r="N50" s="74"/>
    </row>
    <row r="51" spans="1:14" ht="25.5" x14ac:dyDescent="0.25">
      <c r="A51" s="83" t="s">
        <v>226</v>
      </c>
      <c r="B51" s="82"/>
      <c r="C51" s="81" t="s">
        <v>15</v>
      </c>
      <c r="D51" s="80">
        <v>2</v>
      </c>
      <c r="E51" s="65">
        <v>5.0999999999999996</v>
      </c>
      <c r="F51" s="61"/>
      <c r="G51" s="60">
        <f t="shared" si="5"/>
        <v>10.199999999999999</v>
      </c>
      <c r="I51" s="74"/>
      <c r="J51" s="79"/>
      <c r="K51" s="74"/>
      <c r="L51" s="74"/>
      <c r="M51" s="74"/>
      <c r="N51" s="74"/>
    </row>
    <row r="52" spans="1:14" x14ac:dyDescent="0.25">
      <c r="A52" s="83" t="s">
        <v>225</v>
      </c>
      <c r="B52" s="82"/>
      <c r="C52" s="81" t="s">
        <v>50</v>
      </c>
      <c r="D52" s="80">
        <v>6</v>
      </c>
      <c r="E52" s="65">
        <v>0.13</v>
      </c>
      <c r="F52" s="61"/>
      <c r="G52" s="60">
        <f t="shared" si="5"/>
        <v>0.78</v>
      </c>
      <c r="I52" s="74"/>
      <c r="J52" s="79"/>
      <c r="K52" s="74"/>
      <c r="L52" s="74"/>
      <c r="M52" s="74"/>
      <c r="N52" s="74"/>
    </row>
    <row r="53" spans="1:14" x14ac:dyDescent="0.25">
      <c r="A53" s="83" t="s">
        <v>224</v>
      </c>
      <c r="B53" s="82"/>
      <c r="C53" s="81" t="s">
        <v>15</v>
      </c>
      <c r="D53" s="80">
        <v>3</v>
      </c>
      <c r="E53" s="65">
        <v>3.19</v>
      </c>
      <c r="F53" s="61"/>
      <c r="G53" s="60">
        <f t="shared" si="5"/>
        <v>9.57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225.76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4</v>
      </c>
      <c r="F69" s="61"/>
      <c r="G69" s="60">
        <f>IFERROR(TRUNC(ROUND(D69*E69,2),2),0)</f>
        <v>4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4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240.19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7.21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0.26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247.66</v>
      </c>
      <c r="U75" t="s">
        <v>106</v>
      </c>
      <c r="V75">
        <f>+TRUNC(ROUND(G29+G40+G71+G73+G74,2),2)</f>
        <v>21.9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225.76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36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0.3</v>
      </c>
      <c r="F12" s="61"/>
      <c r="G12" s="95">
        <f t="shared" ref="G12:G26" si="1">IFERROR(TRUNC(ROUND(D12*E12,2),2),0)</f>
        <v>1.28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0.3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0.3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0.3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0.3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0.3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0.3</v>
      </c>
      <c r="F18" s="61"/>
      <c r="G18" s="95">
        <f t="shared" si="1"/>
        <v>0.09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0.3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0.3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0.3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0.3</v>
      </c>
      <c r="F22" s="61"/>
      <c r="G22" s="95">
        <f t="shared" si="1"/>
        <v>0.05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0.3</v>
      </c>
      <c r="F23" s="61"/>
      <c r="G23" s="95">
        <f t="shared" si="1"/>
        <v>0.03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3</v>
      </c>
      <c r="C24" s="78">
        <v>0.05</v>
      </c>
      <c r="D24" s="95">
        <f t="shared" si="0"/>
        <v>0.15</v>
      </c>
      <c r="E24" s="78">
        <v>0.3</v>
      </c>
      <c r="F24" s="61"/>
      <c r="G24" s="95">
        <f t="shared" si="1"/>
        <v>0.05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0.3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0.3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1.5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0.3</v>
      </c>
      <c r="F33" s="61"/>
      <c r="G33" s="61">
        <f t="shared" ref="G33:G38" si="4">IFERROR(TRUNC(ROUND(D33*E33,2),2),0)</f>
        <v>1.65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0.3</v>
      </c>
      <c r="F34" s="61"/>
      <c r="G34" s="61">
        <f t="shared" si="4"/>
        <v>1.5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0.3</v>
      </c>
      <c r="F35" s="61"/>
      <c r="G35" s="61">
        <f t="shared" si="4"/>
        <v>1.35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0.3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0.3</v>
      </c>
      <c r="F37" s="61"/>
      <c r="G37" s="61">
        <f t="shared" si="4"/>
        <v>1.95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6.45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227</v>
      </c>
      <c r="B44" s="90"/>
      <c r="C44" s="81" t="s">
        <v>238</v>
      </c>
      <c r="D44" s="80">
        <v>1</v>
      </c>
      <c r="E44" s="89">
        <v>6.57</v>
      </c>
      <c r="F44" s="88"/>
      <c r="G44" s="60">
        <f t="shared" ref="G44:G63" si="5">IFERROR(TRUNC(ROUND(D44*E44,2),2),0)</f>
        <v>6.57</v>
      </c>
      <c r="I44" s="74"/>
      <c r="J44" s="79"/>
      <c r="K44" s="74"/>
      <c r="L44" s="74"/>
      <c r="M44" s="74"/>
      <c r="N44" s="74"/>
    </row>
    <row r="45" spans="1:14" ht="38.25" x14ac:dyDescent="0.25">
      <c r="A45" s="83" t="s">
        <v>239</v>
      </c>
      <c r="B45" s="82"/>
      <c r="C45" s="81" t="s">
        <v>238</v>
      </c>
      <c r="D45" s="80">
        <v>1</v>
      </c>
      <c r="E45" s="87">
        <v>13.5</v>
      </c>
      <c r="F45" s="86"/>
      <c r="G45" s="60">
        <f t="shared" si="5"/>
        <v>13.5</v>
      </c>
      <c r="I45" s="74"/>
      <c r="J45" s="79"/>
      <c r="K45" s="74"/>
      <c r="L45" s="74"/>
      <c r="M45" s="74"/>
      <c r="N45" s="74"/>
    </row>
    <row r="46" spans="1:14" x14ac:dyDescent="0.25">
      <c r="A46" s="83">
        <v>0</v>
      </c>
      <c r="B46" s="82"/>
      <c r="C46" s="85">
        <v>0</v>
      </c>
      <c r="D46" s="84">
        <v>0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 t="s">
        <v>237</v>
      </c>
      <c r="B47" s="82"/>
      <c r="C47" s="81" t="s">
        <v>236</v>
      </c>
      <c r="D47" s="80">
        <v>2</v>
      </c>
      <c r="E47" s="65">
        <v>0.13</v>
      </c>
      <c r="F47" s="61"/>
      <c r="G47" s="60">
        <f t="shared" si="5"/>
        <v>0.26</v>
      </c>
      <c r="I47" s="74"/>
      <c r="J47" s="79"/>
      <c r="K47" s="74"/>
      <c r="L47" s="74"/>
      <c r="M47" s="74"/>
      <c r="N47" s="74"/>
    </row>
    <row r="48" spans="1:14" x14ac:dyDescent="0.25">
      <c r="A48" s="83" t="s">
        <v>235</v>
      </c>
      <c r="B48" s="82"/>
      <c r="C48" s="81" t="s">
        <v>234</v>
      </c>
      <c r="D48" s="80">
        <v>1</v>
      </c>
      <c r="E48" s="65">
        <v>3.19</v>
      </c>
      <c r="F48" s="61"/>
      <c r="G48" s="60">
        <f t="shared" si="5"/>
        <v>3.19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23.52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3.47</v>
      </c>
      <c r="F69" s="61"/>
      <c r="G69" s="60">
        <f>IFERROR(TRUNC(ROUND(D69*E69,2),2),0)</f>
        <v>3.47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3.47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34.94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1.05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0.04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36.03</v>
      </c>
      <c r="U75" t="s">
        <v>106</v>
      </c>
      <c r="V75">
        <f>+TRUNC(ROUND(G29+G40+G71+G73+G74,2),2)</f>
        <v>12.51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23.52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90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0.35</v>
      </c>
      <c r="F12" s="61"/>
      <c r="G12" s="95">
        <f t="shared" ref="G12:G26" si="1">IFERROR(TRUNC(ROUND(D12*E12,2),2),0)</f>
        <v>1.49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0.35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0.35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0.35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0.35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0.35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0.35</v>
      </c>
      <c r="F18" s="61"/>
      <c r="G18" s="95">
        <f t="shared" si="1"/>
        <v>0.11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0.35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0.35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0.35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0.35</v>
      </c>
      <c r="F22" s="61"/>
      <c r="G22" s="95">
        <f t="shared" si="1"/>
        <v>0.06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0.35</v>
      </c>
      <c r="F23" s="61"/>
      <c r="G23" s="95">
        <f t="shared" si="1"/>
        <v>0.04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3</v>
      </c>
      <c r="C24" s="78">
        <v>0.05</v>
      </c>
      <c r="D24" s="95">
        <f t="shared" si="0"/>
        <v>0.15</v>
      </c>
      <c r="E24" s="78">
        <v>0.35</v>
      </c>
      <c r="F24" s="61"/>
      <c r="G24" s="95">
        <f t="shared" si="1"/>
        <v>0.05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0.35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0.35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1.75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0.35</v>
      </c>
      <c r="F33" s="61"/>
      <c r="G33" s="61">
        <f t="shared" ref="G33:G38" si="4">IFERROR(TRUNC(ROUND(D33*E33,2),2),0)</f>
        <v>1.93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0.35</v>
      </c>
      <c r="F34" s="61"/>
      <c r="G34" s="61">
        <f t="shared" si="4"/>
        <v>1.75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0.35</v>
      </c>
      <c r="F35" s="61"/>
      <c r="G35" s="61">
        <f t="shared" si="4"/>
        <v>1.58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0.35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0.35</v>
      </c>
      <c r="F37" s="61"/>
      <c r="G37" s="61">
        <f t="shared" si="4"/>
        <v>2.2799999999999998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7.54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227</v>
      </c>
      <c r="B44" s="90"/>
      <c r="C44" s="81" t="s">
        <v>238</v>
      </c>
      <c r="D44" s="80">
        <v>2</v>
      </c>
      <c r="E44" s="89">
        <v>6.57</v>
      </c>
      <c r="F44" s="88"/>
      <c r="G44" s="60">
        <f t="shared" ref="G44:G63" si="5">IFERROR(TRUNC(ROUND(D44*E44,2),2),0)</f>
        <v>13.14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240</v>
      </c>
      <c r="B45" s="82"/>
      <c r="C45" s="81" t="s">
        <v>238</v>
      </c>
      <c r="D45" s="80">
        <v>1</v>
      </c>
      <c r="E45" s="87">
        <v>13.5</v>
      </c>
      <c r="F45" s="86"/>
      <c r="G45" s="60">
        <f t="shared" si="5"/>
        <v>13.5</v>
      </c>
      <c r="I45" s="74"/>
      <c r="J45" s="79"/>
      <c r="K45" s="74"/>
      <c r="L45" s="74"/>
      <c r="M45" s="74"/>
      <c r="N45" s="74"/>
    </row>
    <row r="46" spans="1:14" x14ac:dyDescent="0.25">
      <c r="A46" s="83" t="s">
        <v>237</v>
      </c>
      <c r="B46" s="82"/>
      <c r="C46" s="85" t="s">
        <v>236</v>
      </c>
      <c r="D46" s="84">
        <v>4</v>
      </c>
      <c r="E46" s="65">
        <v>0.13</v>
      </c>
      <c r="F46" s="61"/>
      <c r="G46" s="60">
        <f t="shared" si="5"/>
        <v>0.52</v>
      </c>
      <c r="I46" s="74"/>
      <c r="J46" s="79"/>
      <c r="K46" s="74"/>
      <c r="L46" s="74"/>
      <c r="M46" s="74"/>
      <c r="N46" s="74"/>
    </row>
    <row r="47" spans="1:14" x14ac:dyDescent="0.25">
      <c r="A47" s="83" t="s">
        <v>235</v>
      </c>
      <c r="B47" s="82"/>
      <c r="C47" s="81" t="s">
        <v>234</v>
      </c>
      <c r="D47" s="80">
        <v>1</v>
      </c>
      <c r="E47" s="65">
        <v>3.19</v>
      </c>
      <c r="F47" s="61"/>
      <c r="G47" s="60">
        <f t="shared" si="5"/>
        <v>3.19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30.35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4.3899999999999997</v>
      </c>
      <c r="F69" s="61"/>
      <c r="G69" s="60">
        <f>IFERROR(TRUNC(ROUND(D69*E69,2),2),0)</f>
        <v>4.3899999999999997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4.3899999999999997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44.03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1.32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45.4</v>
      </c>
      <c r="U75" t="s">
        <v>106</v>
      </c>
      <c r="V75">
        <f>+TRUNC(ROUND(G29+G40+G71+G73+G74,2),2)</f>
        <v>15.05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30.35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38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0.2</v>
      </c>
      <c r="F12" s="61"/>
      <c r="G12" s="95">
        <f t="shared" ref="G12:G26" si="1">IFERROR(TRUNC(ROUND(D12*E12,2),2),0)</f>
        <v>0.85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0.2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0.2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0.2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2</v>
      </c>
      <c r="C16" s="78">
        <v>0.5</v>
      </c>
      <c r="D16" s="95">
        <f t="shared" si="0"/>
        <v>1</v>
      </c>
      <c r="E16" s="78">
        <v>0.2</v>
      </c>
      <c r="F16" s="61"/>
      <c r="G16" s="95">
        <f t="shared" si="1"/>
        <v>0.2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0.2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0.2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0.2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2</v>
      </c>
      <c r="C20" s="78">
        <v>0.2</v>
      </c>
      <c r="D20" s="95">
        <f t="shared" si="0"/>
        <v>0.4</v>
      </c>
      <c r="E20" s="78">
        <v>0.2</v>
      </c>
      <c r="F20" s="61"/>
      <c r="G20" s="95">
        <f t="shared" si="1"/>
        <v>0.08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2</v>
      </c>
      <c r="C21" s="78">
        <v>0.2</v>
      </c>
      <c r="D21" s="95">
        <f t="shared" si="0"/>
        <v>0.4</v>
      </c>
      <c r="E21" s="78">
        <v>0.2</v>
      </c>
      <c r="F21" s="61"/>
      <c r="G21" s="95">
        <f t="shared" si="1"/>
        <v>0.08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3</v>
      </c>
      <c r="C22" s="78">
        <v>0.17</v>
      </c>
      <c r="D22" s="95">
        <f t="shared" si="0"/>
        <v>0.51</v>
      </c>
      <c r="E22" s="78">
        <v>0.2</v>
      </c>
      <c r="F22" s="61"/>
      <c r="G22" s="95">
        <f t="shared" si="1"/>
        <v>0.1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0.2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0</v>
      </c>
      <c r="C24" s="78">
        <v>0.05</v>
      </c>
      <c r="D24" s="95">
        <f t="shared" si="0"/>
        <v>0</v>
      </c>
      <c r="E24" s="78">
        <v>0.2</v>
      </c>
      <c r="F24" s="61"/>
      <c r="G24" s="95">
        <f t="shared" si="1"/>
        <v>0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0.2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 t="s">
        <v>25</v>
      </c>
      <c r="C26" s="78">
        <v>2</v>
      </c>
      <c r="D26" s="95">
        <f t="shared" si="0"/>
        <v>0</v>
      </c>
      <c r="E26" s="78">
        <v>0.2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1.31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0.2</v>
      </c>
      <c r="F33" s="61"/>
      <c r="G33" s="61">
        <f t="shared" ref="G33:G38" si="4">IFERROR(TRUNC(ROUND(D33*E33,2),2),0)</f>
        <v>1.1000000000000001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0.2</v>
      </c>
      <c r="F34" s="61"/>
      <c r="G34" s="61">
        <f t="shared" si="4"/>
        <v>1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0.2</v>
      </c>
      <c r="F35" s="61"/>
      <c r="G35" s="61">
        <f t="shared" si="4"/>
        <v>0.9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0.2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0.2</v>
      </c>
      <c r="F37" s="61"/>
      <c r="G37" s="61">
        <f t="shared" si="4"/>
        <v>1.3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4.3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246</v>
      </c>
      <c r="B44" s="90"/>
      <c r="C44" s="81" t="s">
        <v>15</v>
      </c>
      <c r="D44" s="80">
        <v>1</v>
      </c>
      <c r="E44" s="89">
        <v>26.04</v>
      </c>
      <c r="F44" s="88"/>
      <c r="G44" s="60">
        <f t="shared" ref="G44:G63" si="5">IFERROR(TRUNC(ROUND(D44*E44,2),2),0)</f>
        <v>26.04</v>
      </c>
      <c r="I44" s="74"/>
      <c r="J44" s="79"/>
      <c r="K44" s="74"/>
      <c r="L44" s="74"/>
      <c r="M44" s="74"/>
      <c r="N44" s="74"/>
    </row>
    <row r="45" spans="1:14" ht="25.5" x14ac:dyDescent="0.25">
      <c r="A45" s="83" t="s">
        <v>245</v>
      </c>
      <c r="B45" s="82"/>
      <c r="C45" s="81" t="s">
        <v>15</v>
      </c>
      <c r="D45" s="80">
        <v>1</v>
      </c>
      <c r="E45" s="87">
        <v>2.31</v>
      </c>
      <c r="F45" s="86"/>
      <c r="G45" s="60">
        <f t="shared" si="5"/>
        <v>2.31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244</v>
      </c>
      <c r="B46" s="82"/>
      <c r="C46" s="85" t="s">
        <v>15</v>
      </c>
      <c r="D46" s="84">
        <v>1</v>
      </c>
      <c r="E46" s="65">
        <v>15.41</v>
      </c>
      <c r="F46" s="61"/>
      <c r="G46" s="60">
        <f t="shared" si="5"/>
        <v>15.41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243</v>
      </c>
      <c r="B47" s="82"/>
      <c r="C47" s="81" t="s">
        <v>15</v>
      </c>
      <c r="D47" s="80">
        <v>1</v>
      </c>
      <c r="E47" s="65">
        <v>6.43</v>
      </c>
      <c r="F47" s="61"/>
      <c r="G47" s="60">
        <f t="shared" si="5"/>
        <v>6.43</v>
      </c>
      <c r="I47" s="74"/>
      <c r="J47" s="79"/>
      <c r="K47" s="74"/>
      <c r="L47" s="74"/>
      <c r="M47" s="74"/>
      <c r="N47" s="74"/>
    </row>
    <row r="48" spans="1:14" x14ac:dyDescent="0.25">
      <c r="A48" s="83" t="s">
        <v>242</v>
      </c>
      <c r="B48" s="82"/>
      <c r="C48" s="81" t="s">
        <v>15</v>
      </c>
      <c r="D48" s="80">
        <v>1</v>
      </c>
      <c r="E48" s="65">
        <v>6.43</v>
      </c>
      <c r="F48" s="61"/>
      <c r="G48" s="60">
        <f t="shared" si="5"/>
        <v>6.43</v>
      </c>
      <c r="I48" s="74"/>
      <c r="J48" s="79"/>
      <c r="K48" s="74"/>
      <c r="L48" s="74"/>
      <c r="M48" s="74"/>
      <c r="N48" s="74"/>
    </row>
    <row r="49" spans="1:14" x14ac:dyDescent="0.25">
      <c r="A49" s="83" t="s">
        <v>241</v>
      </c>
      <c r="B49" s="82"/>
      <c r="C49" s="81" t="s">
        <v>15</v>
      </c>
      <c r="D49" s="80">
        <v>1</v>
      </c>
      <c r="E49" s="65">
        <v>2.5099999999999998</v>
      </c>
      <c r="F49" s="61"/>
      <c r="G49" s="60">
        <f t="shared" si="5"/>
        <v>2.5099999999999998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59.13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6.24</v>
      </c>
      <c r="F69" s="61"/>
      <c r="G69" s="60">
        <f>IFERROR(TRUNC(ROUND(D69*E69,2),2),0)</f>
        <v>6.24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6.24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70.98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2.13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0.08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73.19</v>
      </c>
      <c r="U75" t="s">
        <v>106</v>
      </c>
      <c r="V75">
        <f>+TRUNC(ROUND(G29+G40+G71+G73+G74,2),2)</f>
        <v>14.06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59.13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40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0.14000000000000001</v>
      </c>
      <c r="F12" s="61"/>
      <c r="G12" s="95">
        <f t="shared" ref="G12:G26" si="1">IFERROR(TRUNC(ROUND(D12*E12,2),2),0)</f>
        <v>0.6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0.14000000000000001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0.14000000000000001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0.14000000000000001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0.14000000000000001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0.14000000000000001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0.14000000000000001</v>
      </c>
      <c r="F18" s="61"/>
      <c r="G18" s="95">
        <f t="shared" si="1"/>
        <v>0.04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0.14000000000000001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0.14000000000000001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0.14000000000000001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0.14000000000000001</v>
      </c>
      <c r="F22" s="61"/>
      <c r="G22" s="95">
        <f t="shared" si="1"/>
        <v>0.05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0.14000000000000001</v>
      </c>
      <c r="F23" s="61"/>
      <c r="G23" s="95">
        <f t="shared" si="1"/>
        <v>0.01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0.14000000000000001</v>
      </c>
      <c r="F24" s="61"/>
      <c r="G24" s="95">
        <f t="shared" si="1"/>
        <v>0.04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0.14000000000000001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0.14000000000000001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0.74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0.14000000000000001</v>
      </c>
      <c r="F33" s="61"/>
      <c r="G33" s="61">
        <f t="shared" ref="G33:G38" si="4">IFERROR(TRUNC(ROUND(D33*E33,2),2),0)</f>
        <v>0.77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0.14000000000000001</v>
      </c>
      <c r="F34" s="61"/>
      <c r="G34" s="61">
        <f t="shared" si="4"/>
        <v>1.4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0.14000000000000001</v>
      </c>
      <c r="F35" s="61"/>
      <c r="G35" s="61">
        <f t="shared" si="4"/>
        <v>1.26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0.14000000000000001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0.14000000000000001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3.43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251</v>
      </c>
      <c r="B44" s="90"/>
      <c r="C44" s="81" t="s">
        <v>234</v>
      </c>
      <c r="D44" s="80">
        <v>1</v>
      </c>
      <c r="E44" s="89">
        <v>26.04</v>
      </c>
      <c r="F44" s="88"/>
      <c r="G44" s="60">
        <f t="shared" ref="G44:G63" si="5">IFERROR(TRUNC(ROUND(D44*E44,2),2),0)</f>
        <v>26.04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250</v>
      </c>
      <c r="B45" s="82"/>
      <c r="C45" s="81" t="s">
        <v>234</v>
      </c>
      <c r="D45" s="80">
        <v>1</v>
      </c>
      <c r="E45" s="87">
        <v>1.08</v>
      </c>
      <c r="F45" s="86"/>
      <c r="G45" s="60">
        <f t="shared" si="5"/>
        <v>1.08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249</v>
      </c>
      <c r="B46" s="82"/>
      <c r="C46" s="85" t="s">
        <v>234</v>
      </c>
      <c r="D46" s="84">
        <v>1</v>
      </c>
      <c r="E46" s="65">
        <v>4.9000000000000004</v>
      </c>
      <c r="F46" s="61"/>
      <c r="G46" s="60">
        <f t="shared" si="5"/>
        <v>4.9000000000000004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248</v>
      </c>
      <c r="B47" s="82"/>
      <c r="C47" s="81" t="s">
        <v>236</v>
      </c>
      <c r="D47" s="80">
        <v>2</v>
      </c>
      <c r="E47" s="65">
        <v>0.54</v>
      </c>
      <c r="F47" s="61"/>
      <c r="G47" s="60">
        <f t="shared" si="5"/>
        <v>1.08</v>
      </c>
      <c r="I47" s="74"/>
      <c r="J47" s="79"/>
      <c r="K47" s="74"/>
      <c r="L47" s="74"/>
      <c r="M47" s="74"/>
      <c r="N47" s="74"/>
    </row>
    <row r="48" spans="1:14" x14ac:dyDescent="0.25">
      <c r="A48" s="83" t="s">
        <v>247</v>
      </c>
      <c r="B48" s="82"/>
      <c r="C48" s="81" t="s">
        <v>234</v>
      </c>
      <c r="D48" s="80">
        <v>2</v>
      </c>
      <c r="E48" s="65">
        <v>3.19</v>
      </c>
      <c r="F48" s="61"/>
      <c r="G48" s="60">
        <f t="shared" si="5"/>
        <v>6.38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2.5099999999999998</v>
      </c>
      <c r="F64" s="50"/>
      <c r="G64" s="50">
        <f>TRUNC(ROUND(SUM(G44:G63),2),2)</f>
        <v>39.479999999999997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4.12</v>
      </c>
      <c r="F69" s="61"/>
      <c r="G69" s="60">
        <f>IFERROR(TRUNC(ROUND(D69*E69,2),2),0)</f>
        <v>4.12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4.12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47.77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1.43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49.25</v>
      </c>
      <c r="U75" t="s">
        <v>106</v>
      </c>
      <c r="V75">
        <f>+TRUNC(ROUND(G29+G40+G71+G73+G74,2),2)</f>
        <v>9.77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39.479999999999997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42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0.17</v>
      </c>
      <c r="F12" s="61"/>
      <c r="G12" s="95">
        <f t="shared" ref="G12:G26" si="1">IFERROR(TRUNC(ROUND(D12*E12,2),2),0)</f>
        <v>0.72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0.17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0.17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0.17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0.17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0.17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0.17</v>
      </c>
      <c r="F18" s="61"/>
      <c r="G18" s="95">
        <f t="shared" si="1"/>
        <v>0.05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0.17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0.17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0.17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0.17</v>
      </c>
      <c r="F22" s="61"/>
      <c r="G22" s="95">
        <f t="shared" si="1"/>
        <v>0.06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0.17</v>
      </c>
      <c r="F23" s="61"/>
      <c r="G23" s="95">
        <f t="shared" si="1"/>
        <v>0.02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0.17</v>
      </c>
      <c r="F24" s="61"/>
      <c r="G24" s="95">
        <f t="shared" si="1"/>
        <v>0.04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0.17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0.17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0.89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0.17</v>
      </c>
      <c r="F33" s="61"/>
      <c r="G33" s="61">
        <f t="shared" ref="G33:G38" si="4">IFERROR(TRUNC(ROUND(D33*E33,2),2),0)</f>
        <v>0.94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0.17</v>
      </c>
      <c r="F34" s="61"/>
      <c r="G34" s="61">
        <f t="shared" si="4"/>
        <v>1.7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0.17</v>
      </c>
      <c r="F35" s="61"/>
      <c r="G35" s="61">
        <f t="shared" si="4"/>
        <v>1.53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0.17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0.17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4.17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251</v>
      </c>
      <c r="B44" s="90"/>
      <c r="C44" s="81" t="s">
        <v>234</v>
      </c>
      <c r="D44" s="80">
        <v>1</v>
      </c>
      <c r="E44" s="89">
        <v>26.04</v>
      </c>
      <c r="F44" s="88"/>
      <c r="G44" s="60">
        <f t="shared" ref="G44:G63" si="5">IFERROR(TRUNC(ROUND(D44*E44,2),2),0)</f>
        <v>26.04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250</v>
      </c>
      <c r="B45" s="82"/>
      <c r="C45" s="81" t="s">
        <v>234</v>
      </c>
      <c r="D45" s="80">
        <v>1</v>
      </c>
      <c r="E45" s="87">
        <v>1.08</v>
      </c>
      <c r="F45" s="86"/>
      <c r="G45" s="60">
        <f t="shared" si="5"/>
        <v>1.08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253</v>
      </c>
      <c r="B46" s="82"/>
      <c r="C46" s="85" t="s">
        <v>234</v>
      </c>
      <c r="D46" s="84">
        <v>1</v>
      </c>
      <c r="E46" s="65">
        <v>4.9000000000000004</v>
      </c>
      <c r="F46" s="61"/>
      <c r="G46" s="60">
        <f t="shared" si="5"/>
        <v>4.9000000000000004</v>
      </c>
      <c r="I46" s="74"/>
      <c r="J46" s="79"/>
      <c r="K46" s="74"/>
      <c r="L46" s="74"/>
      <c r="M46" s="74"/>
      <c r="N46" s="74"/>
    </row>
    <row r="47" spans="1:14" x14ac:dyDescent="0.25">
      <c r="A47" s="83" t="s">
        <v>252</v>
      </c>
      <c r="B47" s="82"/>
      <c r="C47" s="81" t="s">
        <v>236</v>
      </c>
      <c r="D47" s="80">
        <v>1</v>
      </c>
      <c r="E47" s="65">
        <v>1.72</v>
      </c>
      <c r="F47" s="61"/>
      <c r="G47" s="60">
        <f t="shared" si="5"/>
        <v>1.72</v>
      </c>
      <c r="I47" s="74"/>
      <c r="J47" s="79"/>
      <c r="K47" s="74"/>
      <c r="L47" s="74"/>
      <c r="M47" s="74"/>
      <c r="N47" s="74"/>
    </row>
    <row r="48" spans="1:14" x14ac:dyDescent="0.25">
      <c r="A48" s="83">
        <v>0</v>
      </c>
      <c r="B48" s="82"/>
      <c r="C48" s="81">
        <v>0</v>
      </c>
      <c r="D48" s="80">
        <v>0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2.5099999999999998</v>
      </c>
      <c r="F64" s="50"/>
      <c r="G64" s="50">
        <f>TRUNC(ROUND(SUM(G44:G63),2),2)</f>
        <v>33.74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3.87</v>
      </c>
      <c r="F69" s="61"/>
      <c r="G69" s="60">
        <f>IFERROR(TRUNC(ROUND(D69*E69,2),2),0)</f>
        <v>3.87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3.87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42.67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1.28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44</v>
      </c>
      <c r="U75" t="s">
        <v>106</v>
      </c>
      <c r="V75">
        <f>+TRUNC(ROUND(G29+G40+G71+G73+G74,2),2)</f>
        <v>10.26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33.74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44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0.14000000000000001</v>
      </c>
      <c r="F12" s="61"/>
      <c r="G12" s="95">
        <f t="shared" ref="G12:G26" si="1">IFERROR(TRUNC(ROUND(D12*E12,2),2),0)</f>
        <v>0.6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0.14000000000000001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0.14000000000000001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0.14000000000000001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0.14000000000000001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0.14000000000000001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0.14000000000000001</v>
      </c>
      <c r="F18" s="61"/>
      <c r="G18" s="95">
        <f t="shared" si="1"/>
        <v>0.04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0.14000000000000001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0.14000000000000001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0.14000000000000001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0.14000000000000001</v>
      </c>
      <c r="F22" s="61"/>
      <c r="G22" s="95">
        <f t="shared" si="1"/>
        <v>0.05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0.14000000000000001</v>
      </c>
      <c r="F23" s="61"/>
      <c r="G23" s="95">
        <f t="shared" si="1"/>
        <v>0.01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0.14000000000000001</v>
      </c>
      <c r="F24" s="61"/>
      <c r="G24" s="95">
        <f t="shared" si="1"/>
        <v>0.04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0.14000000000000001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0.14000000000000001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0.74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0.14000000000000001</v>
      </c>
      <c r="F33" s="61"/>
      <c r="G33" s="61">
        <f t="shared" ref="G33:G38" si="4">IFERROR(TRUNC(ROUND(D33*E33,2),2),0)</f>
        <v>0.77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0.14000000000000001</v>
      </c>
      <c r="F34" s="61"/>
      <c r="G34" s="61">
        <f t="shared" si="4"/>
        <v>1.4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0.14000000000000001</v>
      </c>
      <c r="F35" s="61"/>
      <c r="G35" s="61">
        <f t="shared" si="4"/>
        <v>1.26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0.14000000000000001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0.14000000000000001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3.43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256</v>
      </c>
      <c r="B44" s="90"/>
      <c r="C44" s="81" t="s">
        <v>234</v>
      </c>
      <c r="D44" s="80">
        <v>1</v>
      </c>
      <c r="E44" s="89">
        <v>26.04</v>
      </c>
      <c r="F44" s="88"/>
      <c r="G44" s="60">
        <f t="shared" ref="G44:G63" si="5">IFERROR(TRUNC(ROUND(D44*E44,2),2),0)</f>
        <v>26.04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250</v>
      </c>
      <c r="B45" s="82"/>
      <c r="C45" s="81" t="s">
        <v>234</v>
      </c>
      <c r="D45" s="80">
        <v>2</v>
      </c>
      <c r="E45" s="87">
        <v>1.08</v>
      </c>
      <c r="F45" s="86"/>
      <c r="G45" s="60">
        <f t="shared" si="5"/>
        <v>2.16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255</v>
      </c>
      <c r="B46" s="82"/>
      <c r="C46" s="85" t="s">
        <v>234</v>
      </c>
      <c r="D46" s="84">
        <v>2</v>
      </c>
      <c r="E46" s="65">
        <v>4.9000000000000004</v>
      </c>
      <c r="F46" s="61"/>
      <c r="G46" s="60">
        <f t="shared" si="5"/>
        <v>9.8000000000000007</v>
      </c>
      <c r="I46" s="74"/>
      <c r="J46" s="79"/>
      <c r="K46" s="74"/>
      <c r="L46" s="74"/>
      <c r="M46" s="74"/>
      <c r="N46" s="74"/>
    </row>
    <row r="47" spans="1:14" x14ac:dyDescent="0.25">
      <c r="A47" s="83" t="s">
        <v>252</v>
      </c>
      <c r="B47" s="82"/>
      <c r="C47" s="81" t="s">
        <v>234</v>
      </c>
      <c r="D47" s="80">
        <v>2</v>
      </c>
      <c r="E47" s="65">
        <v>1.72</v>
      </c>
      <c r="F47" s="61"/>
      <c r="G47" s="60">
        <f t="shared" si="5"/>
        <v>3.44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254</v>
      </c>
      <c r="B48" s="82"/>
      <c r="C48" s="81" t="s">
        <v>15</v>
      </c>
      <c r="D48" s="80">
        <v>1</v>
      </c>
      <c r="E48" s="65">
        <v>4.3</v>
      </c>
      <c r="F48" s="61"/>
      <c r="G48" s="60">
        <f t="shared" si="5"/>
        <v>4.3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2.5099999999999998</v>
      </c>
      <c r="F64" s="50"/>
      <c r="G64" s="50">
        <f>TRUNC(ROUND(SUM(G44:G63),2),2)</f>
        <v>45.74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3</v>
      </c>
      <c r="F69" s="61"/>
      <c r="G69" s="60">
        <f>IFERROR(TRUNC(ROUND(D69*E69,2),2),0)</f>
        <v>3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3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52.91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1.59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0.06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54.56</v>
      </c>
      <c r="U75" t="s">
        <v>106</v>
      </c>
      <c r="V75">
        <f>+TRUNC(ROUND(G29+G40+G71+G73+G74,2),2)</f>
        <v>8.82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45.74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92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0.5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0.5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0.5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0.5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0.5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0.5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</v>
      </c>
      <c r="C18" s="78">
        <v>0.15</v>
      </c>
      <c r="D18" s="95">
        <f t="shared" si="0"/>
        <v>0.15</v>
      </c>
      <c r="E18" s="78">
        <v>0.5</v>
      </c>
      <c r="F18" s="61"/>
      <c r="G18" s="95">
        <f t="shared" si="1"/>
        <v>0.08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0.5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0.5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0.5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0.5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0.5</v>
      </c>
      <c r="F23" s="61"/>
      <c r="G23" s="95">
        <f t="shared" si="1"/>
        <v>0.05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3</v>
      </c>
      <c r="C24" s="78">
        <v>0.05</v>
      </c>
      <c r="D24" s="95">
        <f t="shared" si="0"/>
        <v>0.15</v>
      </c>
      <c r="E24" s="78">
        <v>0.5</v>
      </c>
      <c r="F24" s="61"/>
      <c r="G24" s="95">
        <f t="shared" si="1"/>
        <v>0.08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0.5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0.5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0.21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0.5</v>
      </c>
      <c r="F33" s="61"/>
      <c r="G33" s="61">
        <f t="shared" ref="G33:G38" si="4">IFERROR(TRUNC(ROUND(D33*E33,2),2),0)</f>
        <v>2.75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0.5</v>
      </c>
      <c r="F34" s="61"/>
      <c r="G34" s="61">
        <f t="shared" si="4"/>
        <v>2.5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0.5</v>
      </c>
      <c r="F35" s="61"/>
      <c r="G35" s="61">
        <f t="shared" si="4"/>
        <v>2.25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0.5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0.5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7.5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259</v>
      </c>
      <c r="B44" s="90"/>
      <c r="C44" s="81" t="s">
        <v>50</v>
      </c>
      <c r="D44" s="80">
        <v>1</v>
      </c>
      <c r="E44" s="89">
        <v>6.9483333333333333</v>
      </c>
      <c r="F44" s="88"/>
      <c r="G44" s="60">
        <f t="shared" ref="G44:G63" si="5">IFERROR(TRUNC(ROUND(D44*E44,2),2),0)</f>
        <v>6.95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258</v>
      </c>
      <c r="B45" s="82"/>
      <c r="C45" s="81" t="s">
        <v>15</v>
      </c>
      <c r="D45" s="80">
        <v>1</v>
      </c>
      <c r="E45" s="87">
        <v>6</v>
      </c>
      <c r="F45" s="86"/>
      <c r="G45" s="60">
        <f t="shared" si="5"/>
        <v>6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257</v>
      </c>
      <c r="B46" s="82"/>
      <c r="C46" s="85" t="s">
        <v>15</v>
      </c>
      <c r="D46" s="84">
        <v>1</v>
      </c>
      <c r="E46" s="65">
        <v>6</v>
      </c>
      <c r="F46" s="61"/>
      <c r="G46" s="60">
        <f t="shared" si="5"/>
        <v>6</v>
      </c>
      <c r="I46" s="74"/>
      <c r="J46" s="79"/>
      <c r="K46" s="74"/>
      <c r="L46" s="74"/>
      <c r="M46" s="74"/>
      <c r="N46" s="74"/>
    </row>
    <row r="47" spans="1:14" x14ac:dyDescent="0.25">
      <c r="A47" s="83">
        <v>0</v>
      </c>
      <c r="B47" s="82"/>
      <c r="C47" s="81">
        <v>0</v>
      </c>
      <c r="D47" s="80">
        <v>0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>
        <v>0</v>
      </c>
      <c r="B48" s="82"/>
      <c r="C48" s="81">
        <v>0</v>
      </c>
      <c r="D48" s="80">
        <v>0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2.5099999999999998</v>
      </c>
      <c r="F64" s="50"/>
      <c r="G64" s="50">
        <f>TRUNC(ROUND(SUM(G44:G63),2),2)</f>
        <v>18.95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3</v>
      </c>
      <c r="F69" s="61"/>
      <c r="G69" s="60">
        <f>IFERROR(TRUNC(ROUND(D69*E69,2),2),0)</f>
        <v>3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3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29.66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0.89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0.03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30.58</v>
      </c>
      <c r="U75" t="s">
        <v>106</v>
      </c>
      <c r="V75">
        <f>+TRUNC(ROUND(G29+G40+G71+G73+G74,2),2)</f>
        <v>11.63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18.95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46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0.19</v>
      </c>
      <c r="F12" s="61"/>
      <c r="G12" s="95">
        <f t="shared" ref="G12:G26" si="1">IFERROR(TRUNC(ROUND(D12*E12,2),2),0)</f>
        <v>0.81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0.19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0.19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0.19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0.19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0.19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0.19</v>
      </c>
      <c r="F18" s="61"/>
      <c r="G18" s="95">
        <f t="shared" si="1"/>
        <v>0.06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0.19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0.19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0.19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0.19</v>
      </c>
      <c r="F22" s="61"/>
      <c r="G22" s="95">
        <f t="shared" si="1"/>
        <v>0.06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0.19</v>
      </c>
      <c r="F23" s="61"/>
      <c r="G23" s="95">
        <f t="shared" si="1"/>
        <v>0.02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0.19</v>
      </c>
      <c r="F24" s="61"/>
      <c r="G24" s="95">
        <f t="shared" si="1"/>
        <v>0.05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0.19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0.19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0.19</v>
      </c>
      <c r="F33" s="61"/>
      <c r="G33" s="61">
        <f t="shared" ref="G33:G38" si="4">IFERROR(TRUNC(ROUND(D33*E33,2),2),0)</f>
        <v>1.05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0.19</v>
      </c>
      <c r="F34" s="61"/>
      <c r="G34" s="61">
        <f t="shared" si="4"/>
        <v>1.9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0.19</v>
      </c>
      <c r="F35" s="61"/>
      <c r="G35" s="61">
        <f t="shared" si="4"/>
        <v>1.71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0.19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0.19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4.66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251</v>
      </c>
      <c r="B44" s="90"/>
      <c r="C44" s="81" t="s">
        <v>234</v>
      </c>
      <c r="D44" s="80">
        <v>2</v>
      </c>
      <c r="E44" s="89">
        <v>26.04</v>
      </c>
      <c r="F44" s="88"/>
      <c r="G44" s="60">
        <f t="shared" ref="G44:G63" si="5">IFERROR(TRUNC(ROUND(D44*E44,2),2),0)</f>
        <v>52.08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250</v>
      </c>
      <c r="B45" s="82"/>
      <c r="C45" s="81" t="s">
        <v>234</v>
      </c>
      <c r="D45" s="80">
        <v>3</v>
      </c>
      <c r="E45" s="87">
        <v>1.08</v>
      </c>
      <c r="F45" s="86"/>
      <c r="G45" s="60">
        <f t="shared" si="5"/>
        <v>3.24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260</v>
      </c>
      <c r="B46" s="82"/>
      <c r="C46" s="85" t="s">
        <v>234</v>
      </c>
      <c r="D46" s="84">
        <v>1</v>
      </c>
      <c r="E46" s="65">
        <v>7.34</v>
      </c>
      <c r="F46" s="61"/>
      <c r="G46" s="60">
        <f t="shared" si="5"/>
        <v>7.34</v>
      </c>
      <c r="I46" s="74"/>
      <c r="J46" s="79"/>
      <c r="K46" s="74"/>
      <c r="L46" s="74"/>
      <c r="M46" s="74"/>
      <c r="N46" s="74"/>
    </row>
    <row r="47" spans="1:14" x14ac:dyDescent="0.25">
      <c r="A47" s="83" t="s">
        <v>247</v>
      </c>
      <c r="B47" s="82"/>
      <c r="C47" s="81" t="s">
        <v>15</v>
      </c>
      <c r="D47" s="80">
        <v>3</v>
      </c>
      <c r="E47" s="65">
        <v>3.19</v>
      </c>
      <c r="F47" s="61"/>
      <c r="G47" s="60">
        <f t="shared" si="5"/>
        <v>9.57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248</v>
      </c>
      <c r="B48" s="82"/>
      <c r="C48" s="81" t="s">
        <v>50</v>
      </c>
      <c r="D48" s="80">
        <v>6</v>
      </c>
      <c r="E48" s="65">
        <v>0.54</v>
      </c>
      <c r="F48" s="61"/>
      <c r="G48" s="60">
        <f t="shared" si="5"/>
        <v>3.24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2.5099999999999998</v>
      </c>
      <c r="F64" s="50"/>
      <c r="G64" s="50">
        <f>TRUNC(ROUND(SUM(G44:G63),2),2)</f>
        <v>75.47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3</v>
      </c>
      <c r="F69" s="61"/>
      <c r="G69" s="60">
        <f>IFERROR(TRUNC(ROUND(D69*E69,2),2),0)</f>
        <v>3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3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84.13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2.52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0.09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86.74</v>
      </c>
      <c r="U75" t="s">
        <v>106</v>
      </c>
      <c r="V75">
        <f>+TRUNC(ROUND(G29+G40+G71+G73+G74,2),2)</f>
        <v>11.27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75.47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48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0.24</v>
      </c>
      <c r="F12" s="61"/>
      <c r="G12" s="95">
        <f t="shared" ref="G12:G26" si="1">IFERROR(TRUNC(ROUND(D12*E12,2),2),0)</f>
        <v>1.02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0.24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0.24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0.24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0.24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0.24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0.24</v>
      </c>
      <c r="F18" s="61"/>
      <c r="G18" s="95">
        <f t="shared" si="1"/>
        <v>7.0000000000000007E-2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0.24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0.24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0.24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0.24</v>
      </c>
      <c r="F22" s="61"/>
      <c r="G22" s="95">
        <f t="shared" si="1"/>
        <v>0.08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0.24</v>
      </c>
      <c r="F23" s="61"/>
      <c r="G23" s="95">
        <f t="shared" si="1"/>
        <v>0.02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0.24</v>
      </c>
      <c r="F24" s="61"/>
      <c r="G24" s="95">
        <f t="shared" si="1"/>
        <v>0.06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0.24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0.24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1.25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0.24</v>
      </c>
      <c r="F33" s="61"/>
      <c r="G33" s="61">
        <f t="shared" ref="G33:G38" si="4">IFERROR(TRUNC(ROUND(D33*E33,2),2),0)</f>
        <v>1.32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0.24</v>
      </c>
      <c r="F34" s="61"/>
      <c r="G34" s="61">
        <f t="shared" si="4"/>
        <v>2.4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0.24</v>
      </c>
      <c r="F35" s="61"/>
      <c r="G35" s="61">
        <f t="shared" si="4"/>
        <v>2.16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0.24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0.24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5.88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251</v>
      </c>
      <c r="B44" s="90"/>
      <c r="C44" s="81" t="s">
        <v>234</v>
      </c>
      <c r="D44" s="80">
        <v>2</v>
      </c>
      <c r="E44" s="89">
        <v>26.04</v>
      </c>
      <c r="F44" s="88"/>
      <c r="G44" s="60">
        <f t="shared" ref="G44:G63" si="5">IFERROR(TRUNC(ROUND(D44*E44,2),2),0)</f>
        <v>52.08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250</v>
      </c>
      <c r="B45" s="82"/>
      <c r="C45" s="81" t="s">
        <v>234</v>
      </c>
      <c r="D45" s="80">
        <v>3</v>
      </c>
      <c r="E45" s="87">
        <v>1.08</v>
      </c>
      <c r="F45" s="86"/>
      <c r="G45" s="60">
        <f t="shared" si="5"/>
        <v>3.24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260</v>
      </c>
      <c r="B46" s="82"/>
      <c r="C46" s="85" t="s">
        <v>234</v>
      </c>
      <c r="D46" s="84">
        <v>1</v>
      </c>
      <c r="E46" s="65">
        <v>7.34</v>
      </c>
      <c r="F46" s="61"/>
      <c r="G46" s="60">
        <f t="shared" si="5"/>
        <v>7.34</v>
      </c>
      <c r="I46" s="74"/>
      <c r="J46" s="79"/>
      <c r="K46" s="74"/>
      <c r="L46" s="74"/>
      <c r="M46" s="74"/>
      <c r="N46" s="74"/>
    </row>
    <row r="47" spans="1:14" x14ac:dyDescent="0.25">
      <c r="A47" s="83" t="s">
        <v>252</v>
      </c>
      <c r="B47" s="82"/>
      <c r="C47" s="81" t="s">
        <v>15</v>
      </c>
      <c r="D47" s="80">
        <v>3</v>
      </c>
      <c r="E47" s="65">
        <v>1.72</v>
      </c>
      <c r="F47" s="61"/>
      <c r="G47" s="60">
        <f t="shared" si="5"/>
        <v>5.16</v>
      </c>
      <c r="I47" s="74"/>
      <c r="J47" s="79"/>
      <c r="K47" s="74"/>
      <c r="L47" s="74"/>
      <c r="M47" s="74"/>
      <c r="N47" s="74"/>
    </row>
    <row r="48" spans="1:14" x14ac:dyDescent="0.25">
      <c r="A48" s="83">
        <v>0</v>
      </c>
      <c r="B48" s="82"/>
      <c r="C48" s="81">
        <v>0</v>
      </c>
      <c r="D48" s="80">
        <v>0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2.5099999999999998</v>
      </c>
      <c r="F64" s="50"/>
      <c r="G64" s="50">
        <f>TRUNC(ROUND(SUM(G44:G63),2),2)</f>
        <v>67.819999999999993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3</v>
      </c>
      <c r="F69" s="61"/>
      <c r="G69" s="60">
        <f>IFERROR(TRUNC(ROUND(D69*E69,2),2),0)</f>
        <v>3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3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77.95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2.34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0.09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80.38</v>
      </c>
      <c r="U75" t="s">
        <v>106</v>
      </c>
      <c r="V75">
        <f>+TRUNC(ROUND(G29+G40+G71+G73+G74,2),2)</f>
        <v>12.56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67.819999999999993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93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0.21</v>
      </c>
      <c r="F12" s="61"/>
      <c r="G12" s="95">
        <f t="shared" ref="G12:G26" si="1">IFERROR(TRUNC(ROUND(D12*E12,2),2),0)</f>
        <v>0.89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0.21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0.21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0.21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0.21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0.21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0.21</v>
      </c>
      <c r="F18" s="61"/>
      <c r="G18" s="95">
        <f t="shared" si="1"/>
        <v>0.06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0.21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0.21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0.21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0.21</v>
      </c>
      <c r="F22" s="61"/>
      <c r="G22" s="95">
        <f t="shared" si="1"/>
        <v>7.0000000000000007E-2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0.21</v>
      </c>
      <c r="F23" s="61"/>
      <c r="G23" s="95">
        <f t="shared" si="1"/>
        <v>0.02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5</v>
      </c>
      <c r="C24" s="78">
        <v>0.05</v>
      </c>
      <c r="D24" s="95">
        <f t="shared" si="0"/>
        <v>0.25</v>
      </c>
      <c r="E24" s="78">
        <v>0.21</v>
      </c>
      <c r="F24" s="61"/>
      <c r="G24" s="95">
        <f t="shared" si="1"/>
        <v>0.05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0.21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0.21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1.0900000000000001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0.21</v>
      </c>
      <c r="F33" s="61"/>
      <c r="G33" s="61">
        <f t="shared" ref="G33:G38" si="4">IFERROR(TRUNC(ROUND(D33*E33,2),2),0)</f>
        <v>1.1599999999999999</v>
      </c>
    </row>
    <row r="34" spans="1:14" x14ac:dyDescent="0.25">
      <c r="A34" s="60" t="s">
        <v>134</v>
      </c>
      <c r="B34" s="62">
        <v>2</v>
      </c>
      <c r="C34" s="60">
        <v>5</v>
      </c>
      <c r="D34" s="95">
        <f t="shared" si="3"/>
        <v>10</v>
      </c>
      <c r="E34" s="78">
        <v>0.21</v>
      </c>
      <c r="F34" s="61"/>
      <c r="G34" s="61">
        <f t="shared" si="4"/>
        <v>2.1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0.21</v>
      </c>
      <c r="F35" s="61"/>
      <c r="G35" s="61">
        <f t="shared" si="4"/>
        <v>1.89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0.21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0.21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5.15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256</v>
      </c>
      <c r="B44" s="90"/>
      <c r="C44" s="81" t="s">
        <v>234</v>
      </c>
      <c r="D44" s="80">
        <v>2</v>
      </c>
      <c r="E44" s="89">
        <v>26.04</v>
      </c>
      <c r="F44" s="88"/>
      <c r="G44" s="60">
        <f t="shared" ref="G44:G63" si="5">IFERROR(TRUNC(ROUND(D44*E44,2),2),0)</f>
        <v>52.08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250</v>
      </c>
      <c r="B45" s="82"/>
      <c r="C45" s="81" t="s">
        <v>234</v>
      </c>
      <c r="D45" s="80">
        <v>6</v>
      </c>
      <c r="E45" s="87">
        <v>1.08</v>
      </c>
      <c r="F45" s="86"/>
      <c r="G45" s="60">
        <f t="shared" si="5"/>
        <v>6.48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260</v>
      </c>
      <c r="B46" s="82"/>
      <c r="C46" s="85" t="s">
        <v>234</v>
      </c>
      <c r="D46" s="84">
        <v>2</v>
      </c>
      <c r="E46" s="65">
        <v>7.34</v>
      </c>
      <c r="F46" s="61"/>
      <c r="G46" s="60">
        <f t="shared" si="5"/>
        <v>14.68</v>
      </c>
      <c r="I46" s="74"/>
      <c r="J46" s="79"/>
      <c r="K46" s="74"/>
      <c r="L46" s="74"/>
      <c r="M46" s="74"/>
      <c r="N46" s="74"/>
    </row>
    <row r="47" spans="1:14" x14ac:dyDescent="0.25">
      <c r="A47" s="83" t="s">
        <v>261</v>
      </c>
      <c r="B47" s="82"/>
      <c r="C47" s="81" t="s">
        <v>15</v>
      </c>
      <c r="D47" s="80">
        <v>6</v>
      </c>
      <c r="E47" s="65">
        <v>2.5099999999999998</v>
      </c>
      <c r="F47" s="61"/>
      <c r="G47" s="60">
        <f t="shared" si="5"/>
        <v>15.06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254</v>
      </c>
      <c r="B48" s="82"/>
      <c r="C48" s="81" t="s">
        <v>15</v>
      </c>
      <c r="D48" s="80">
        <v>3</v>
      </c>
      <c r="E48" s="65">
        <v>4.3</v>
      </c>
      <c r="F48" s="61"/>
      <c r="G48" s="60">
        <f t="shared" si="5"/>
        <v>12.9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2.5099999999999998</v>
      </c>
      <c r="F64" s="50"/>
      <c r="G64" s="50">
        <f>TRUNC(ROUND(SUM(G44:G63),2),2)</f>
        <v>101.2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3</v>
      </c>
      <c r="F69" s="61"/>
      <c r="G69" s="60">
        <f>IFERROR(TRUNC(ROUND(D69*E69,2),2),0)</f>
        <v>3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3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110.44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3.31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0.12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113.87</v>
      </c>
      <c r="U75" t="s">
        <v>106</v>
      </c>
      <c r="V75">
        <f>+TRUNC(ROUND(G29+G40+G71+G73+G74,2),2)</f>
        <v>12.67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101.2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95</v>
      </c>
      <c r="B7" s="162"/>
      <c r="C7" s="162"/>
      <c r="D7" s="162"/>
      <c r="E7" s="162"/>
      <c r="F7" s="117" t="s">
        <v>186</v>
      </c>
      <c r="G7" s="116" t="s">
        <v>50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0.01</v>
      </c>
      <c r="F12" s="61"/>
      <c r="G12" s="95">
        <f t="shared" ref="G12:G26" si="1">IFERROR(TRUNC(ROUND(D12*E12,2),2),0)</f>
        <v>0.04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0.01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0.01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0.01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1</v>
      </c>
      <c r="C16" s="78">
        <v>0.5</v>
      </c>
      <c r="D16" s="95">
        <f t="shared" si="0"/>
        <v>0.5</v>
      </c>
      <c r="E16" s="78">
        <v>0.01</v>
      </c>
      <c r="F16" s="61"/>
      <c r="G16" s="95">
        <f t="shared" si="1"/>
        <v>0.01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1</v>
      </c>
      <c r="C17" s="78">
        <v>0.15</v>
      </c>
      <c r="D17" s="95">
        <f t="shared" si="0"/>
        <v>0.15</v>
      </c>
      <c r="E17" s="78">
        <v>0.01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0.01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0.01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0.01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0.01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0.01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0.01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9</v>
      </c>
      <c r="C24" s="78">
        <v>0.05</v>
      </c>
      <c r="D24" s="95">
        <f t="shared" si="0"/>
        <v>0.45</v>
      </c>
      <c r="E24" s="78">
        <v>0.01</v>
      </c>
      <c r="F24" s="61"/>
      <c r="G24" s="95">
        <f t="shared" si="1"/>
        <v>0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0.01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0.01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0.05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0.01</v>
      </c>
      <c r="F33" s="61"/>
      <c r="G33" s="61">
        <f t="shared" ref="G33:G38" si="4">IFERROR(TRUNC(ROUND(D33*E33,2),2),0)</f>
        <v>0.06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0.01</v>
      </c>
      <c r="F34" s="61"/>
      <c r="G34" s="61">
        <f t="shared" si="4"/>
        <v>0.05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0.01</v>
      </c>
      <c r="F35" s="61"/>
      <c r="G35" s="61">
        <f t="shared" si="4"/>
        <v>0.05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0.01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0.01</v>
      </c>
      <c r="F37" s="61"/>
      <c r="G37" s="61">
        <f t="shared" si="4"/>
        <v>7.0000000000000007E-2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0.23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262</v>
      </c>
      <c r="B44" s="90"/>
      <c r="C44" s="81" t="s">
        <v>50</v>
      </c>
      <c r="D44" s="80">
        <v>1</v>
      </c>
      <c r="E44" s="89">
        <v>1.53</v>
      </c>
      <c r="F44" s="88"/>
      <c r="G44" s="60">
        <f t="shared" ref="G44:G63" si="5">IFERROR(TRUNC(ROUND(D44*E44,2),2),0)</f>
        <v>1.53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</v>
      </c>
      <c r="B45" s="82"/>
      <c r="C45" s="81" t="s">
        <v>25</v>
      </c>
      <c r="D45" s="80" t="s">
        <v>25</v>
      </c>
      <c r="E45" s="87">
        <v>0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 t="s">
        <v>25</v>
      </c>
      <c r="B46" s="82"/>
      <c r="C46" s="85" t="s">
        <v>25</v>
      </c>
      <c r="D46" s="84" t="s">
        <v>25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 t="s">
        <v>25</v>
      </c>
      <c r="B47" s="82"/>
      <c r="C47" s="81" t="s">
        <v>25</v>
      </c>
      <c r="D47" s="80" t="s">
        <v>25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1.53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0.01</v>
      </c>
      <c r="F69" s="61"/>
      <c r="G69" s="60">
        <f>IFERROR(TRUNC(ROUND(D69*E69,2),2),0)</f>
        <v>0.01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0.01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1.82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0.05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1.87</v>
      </c>
      <c r="U75" t="s">
        <v>106</v>
      </c>
      <c r="V75">
        <f>+TRUNC(ROUND(G29+G40+G71+G73+G74,2),2)</f>
        <v>0.34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1.53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51</v>
      </c>
      <c r="B7" s="162"/>
      <c r="C7" s="162"/>
      <c r="D7" s="162"/>
      <c r="E7" s="162"/>
      <c r="F7" s="117" t="s">
        <v>186</v>
      </c>
      <c r="G7" s="116" t="s">
        <v>50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4.919999999999999E-3</v>
      </c>
      <c r="F12" s="61"/>
      <c r="G12" s="95">
        <f t="shared" ref="G12:G26" si="1">IFERROR(TRUNC(ROUND(D12*E12,2),2),0)</f>
        <v>0.02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4.919999999999999E-3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4.919999999999999E-3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4.919999999999999E-3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1</v>
      </c>
      <c r="C16" s="78">
        <v>0.5</v>
      </c>
      <c r="D16" s="95">
        <f t="shared" si="0"/>
        <v>0.5</v>
      </c>
      <c r="E16" s="78">
        <v>4.919999999999999E-3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1</v>
      </c>
      <c r="C17" s="78">
        <v>0.15</v>
      </c>
      <c r="D17" s="95">
        <f t="shared" si="0"/>
        <v>0.15</v>
      </c>
      <c r="E17" s="78">
        <v>4.919999999999999E-3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4.919999999999999E-3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4.919999999999999E-3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4.919999999999999E-3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4.919999999999999E-3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2</v>
      </c>
      <c r="C22" s="78">
        <v>0.17</v>
      </c>
      <c r="D22" s="95">
        <f t="shared" si="0"/>
        <v>0.34</v>
      </c>
      <c r="E22" s="78">
        <v>4.919999999999999E-3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4.919999999999999E-3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9</v>
      </c>
      <c r="C24" s="78">
        <v>0.05</v>
      </c>
      <c r="D24" s="95">
        <f t="shared" si="0"/>
        <v>0.45</v>
      </c>
      <c r="E24" s="78">
        <v>4.919999999999999E-3</v>
      </c>
      <c r="F24" s="61"/>
      <c r="G24" s="95">
        <f t="shared" si="1"/>
        <v>0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4.919999999999999E-3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4.919999999999999E-3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0.02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4.919999999999999E-3</v>
      </c>
      <c r="F33" s="61"/>
      <c r="G33" s="61">
        <f t="shared" ref="G33:G38" si="4">IFERROR(TRUNC(ROUND(D33*E33,2),2),0)</f>
        <v>0.03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4.919999999999999E-3</v>
      </c>
      <c r="F34" s="61"/>
      <c r="G34" s="61">
        <f t="shared" si="4"/>
        <v>0.02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4.919999999999999E-3</v>
      </c>
      <c r="F35" s="61"/>
      <c r="G35" s="61">
        <f t="shared" si="4"/>
        <v>0.02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4.919999999999999E-3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4.919999999999999E-3</v>
      </c>
      <c r="F37" s="61"/>
      <c r="G37" s="61">
        <f t="shared" si="4"/>
        <v>0.03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0.1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263</v>
      </c>
      <c r="B44" s="90"/>
      <c r="C44" s="81" t="s">
        <v>50</v>
      </c>
      <c r="D44" s="80">
        <v>1</v>
      </c>
      <c r="E44" s="89">
        <v>0.96</v>
      </c>
      <c r="F44" s="88"/>
      <c r="G44" s="60">
        <f t="shared" ref="G44:G63" si="5">IFERROR(TRUNC(ROUND(D44*E44,2),2),0)</f>
        <v>0.96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</v>
      </c>
      <c r="B45" s="82"/>
      <c r="C45" s="81" t="s">
        <v>25</v>
      </c>
      <c r="D45" s="80" t="s">
        <v>25</v>
      </c>
      <c r="E45" s="87">
        <v>0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 t="s">
        <v>25</v>
      </c>
      <c r="B46" s="82"/>
      <c r="C46" s="85" t="s">
        <v>25</v>
      </c>
      <c r="D46" s="84" t="s">
        <v>25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 t="s">
        <v>25</v>
      </c>
      <c r="B47" s="82"/>
      <c r="C47" s="81" t="s">
        <v>25</v>
      </c>
      <c r="D47" s="80" t="s">
        <v>25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0.96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0.11</v>
      </c>
      <c r="F69" s="61"/>
      <c r="G69" s="60">
        <f>IFERROR(TRUNC(ROUND(D69*E69,2),2),0)</f>
        <v>0.11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0.11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1.19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0.04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1.23</v>
      </c>
      <c r="U75" t="s">
        <v>106</v>
      </c>
      <c r="V75">
        <f>+TRUNC(ROUND(G29+G40+G71+G73+G74,2),2)</f>
        <v>0.27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0.96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53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0.05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0.05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0.05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0.05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1</v>
      </c>
      <c r="C16" s="78">
        <v>0.5</v>
      </c>
      <c r="D16" s="95">
        <f t="shared" si="0"/>
        <v>0.5</v>
      </c>
      <c r="E16" s="78">
        <v>0.05</v>
      </c>
      <c r="F16" s="61"/>
      <c r="G16" s="95">
        <f t="shared" si="1"/>
        <v>0.03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0.05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0.05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0.05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0.05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1</v>
      </c>
      <c r="C21" s="78">
        <v>0.2</v>
      </c>
      <c r="D21" s="95">
        <f t="shared" si="0"/>
        <v>0.2</v>
      </c>
      <c r="E21" s="78">
        <v>0.05</v>
      </c>
      <c r="F21" s="61"/>
      <c r="G21" s="95">
        <f t="shared" si="1"/>
        <v>0.01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0.05</v>
      </c>
      <c r="F22" s="61"/>
      <c r="G22" s="95">
        <f t="shared" si="1"/>
        <v>0.01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0.05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2</v>
      </c>
      <c r="C24" s="78">
        <v>0.05</v>
      </c>
      <c r="D24" s="95">
        <f t="shared" si="0"/>
        <v>0.1</v>
      </c>
      <c r="E24" s="78">
        <v>0.05</v>
      </c>
      <c r="F24" s="61"/>
      <c r="G24" s="95">
        <f t="shared" si="1"/>
        <v>0.01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2</v>
      </c>
      <c r="C25" s="78">
        <v>0.05</v>
      </c>
      <c r="D25" s="95">
        <f t="shared" si="0"/>
        <v>0.1</v>
      </c>
      <c r="E25" s="78">
        <v>0.05</v>
      </c>
      <c r="F25" s="61"/>
      <c r="G25" s="95">
        <f t="shared" si="1"/>
        <v>0.01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2</v>
      </c>
      <c r="C26" s="78">
        <v>2</v>
      </c>
      <c r="D26" s="95">
        <f t="shared" si="0"/>
        <v>4</v>
      </c>
      <c r="E26" s="78">
        <v>0.05</v>
      </c>
      <c r="F26" s="61"/>
      <c r="G26" s="95">
        <f t="shared" si="1"/>
        <v>0.2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0.27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0.05</v>
      </c>
      <c r="F33" s="61"/>
      <c r="G33" s="61">
        <f t="shared" ref="G33:G38" si="4">IFERROR(TRUNC(ROUND(D33*E33,2),2),0)</f>
        <v>0.28000000000000003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0.05</v>
      </c>
      <c r="F34" s="61"/>
      <c r="G34" s="61">
        <f t="shared" si="4"/>
        <v>0.25</v>
      </c>
    </row>
    <row r="35" spans="1:14" x14ac:dyDescent="0.25">
      <c r="A35" s="60" t="s">
        <v>133</v>
      </c>
      <c r="B35" s="62">
        <v>2</v>
      </c>
      <c r="C35" s="60">
        <v>4.5</v>
      </c>
      <c r="D35" s="95">
        <f t="shared" si="3"/>
        <v>9</v>
      </c>
      <c r="E35" s="78">
        <v>0.05</v>
      </c>
      <c r="F35" s="61"/>
      <c r="G35" s="61">
        <f t="shared" si="4"/>
        <v>0.45</v>
      </c>
    </row>
    <row r="36" spans="1:14" x14ac:dyDescent="0.25">
      <c r="A36" s="60" t="s">
        <v>132</v>
      </c>
      <c r="B36" s="62">
        <v>2</v>
      </c>
      <c r="C36" s="60">
        <v>5</v>
      </c>
      <c r="D36" s="95">
        <f t="shared" si="3"/>
        <v>10</v>
      </c>
      <c r="E36" s="78">
        <v>0.05</v>
      </c>
      <c r="F36" s="61"/>
      <c r="G36" s="61">
        <f t="shared" si="4"/>
        <v>0.5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0.05</v>
      </c>
      <c r="F37" s="61"/>
      <c r="G37" s="61">
        <f t="shared" si="4"/>
        <v>0.33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1.81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265</v>
      </c>
      <c r="B44" s="90"/>
      <c r="C44" s="81" t="s">
        <v>15</v>
      </c>
      <c r="D44" s="80">
        <v>1</v>
      </c>
      <c r="E44" s="89">
        <v>4.9000000000000004</v>
      </c>
      <c r="F44" s="88"/>
      <c r="G44" s="60">
        <f t="shared" ref="G44:G63" si="5">IFERROR(TRUNC(ROUND(D44*E44,2),2),0)</f>
        <v>4.9000000000000004</v>
      </c>
      <c r="I44" s="74"/>
      <c r="J44" s="79"/>
      <c r="K44" s="74"/>
      <c r="L44" s="74"/>
      <c r="M44" s="74"/>
      <c r="N44" s="74"/>
    </row>
    <row r="45" spans="1:14" x14ac:dyDescent="0.25">
      <c r="A45" s="83" t="s">
        <v>264</v>
      </c>
      <c r="B45" s="82"/>
      <c r="C45" s="81" t="s">
        <v>50</v>
      </c>
      <c r="D45" s="80">
        <v>2.5</v>
      </c>
      <c r="E45" s="87">
        <v>1.94</v>
      </c>
      <c r="F45" s="86"/>
      <c r="G45" s="60">
        <f t="shared" si="5"/>
        <v>4.8499999999999996</v>
      </c>
      <c r="I45" s="74"/>
      <c r="J45" s="79"/>
      <c r="K45" s="74"/>
      <c r="L45" s="74"/>
      <c r="M45" s="74"/>
      <c r="N45" s="74"/>
    </row>
    <row r="46" spans="1:14" x14ac:dyDescent="0.25">
      <c r="A46" s="83" t="s">
        <v>25</v>
      </c>
      <c r="B46" s="82"/>
      <c r="C46" s="85" t="s">
        <v>25</v>
      </c>
      <c r="D46" s="84" t="s">
        <v>25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 t="s">
        <v>25</v>
      </c>
      <c r="B47" s="82"/>
      <c r="C47" s="81" t="s">
        <v>25</v>
      </c>
      <c r="D47" s="80" t="s">
        <v>25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9.75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2.15</v>
      </c>
      <c r="F69" s="61"/>
      <c r="G69" s="60">
        <f>IFERROR(TRUNC(ROUND(D69*E69,2),2),0)</f>
        <v>2.15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2.15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13.98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0.42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0.02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14.42</v>
      </c>
      <c r="U75" t="s">
        <v>106</v>
      </c>
      <c r="V75">
        <f>+TRUNC(ROUND(G29+G40+G71+G73+G74,2),2)</f>
        <v>4.67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9.75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55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0.1</v>
      </c>
      <c r="C12" s="78">
        <v>4.25</v>
      </c>
      <c r="D12" s="95">
        <f t="shared" ref="D12:D26" si="0">IFERROR(ROUND(B12*C12,5),0)</f>
        <v>0.42499999999999999</v>
      </c>
      <c r="E12" s="78">
        <v>0.25</v>
      </c>
      <c r="F12" s="61"/>
      <c r="G12" s="95">
        <f t="shared" ref="G12:G26" si="1">IFERROR(TRUNC(ROUND(D12*E12,2),2),0)</f>
        <v>0.11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0.25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0.25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0.25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0.25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0.25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0.25</v>
      </c>
      <c r="F18" s="61"/>
      <c r="G18" s="95">
        <f t="shared" si="1"/>
        <v>0.08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0.25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0.25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0.25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0.25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0.25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2</v>
      </c>
      <c r="C24" s="78">
        <v>0.05</v>
      </c>
      <c r="D24" s="95">
        <f t="shared" si="0"/>
        <v>0.1</v>
      </c>
      <c r="E24" s="78">
        <v>0.25</v>
      </c>
      <c r="F24" s="61"/>
      <c r="G24" s="95">
        <f t="shared" si="1"/>
        <v>0.03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0.25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0.25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0.22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</v>
      </c>
      <c r="C33" s="60">
        <v>5.5</v>
      </c>
      <c r="D33" s="95">
        <f t="shared" ref="D33:D38" si="3">IFERROR(ROUND(B33*C33,5),0)</f>
        <v>0</v>
      </c>
      <c r="E33" s="78">
        <v>0.25</v>
      </c>
      <c r="F33" s="61"/>
      <c r="G33" s="61">
        <f t="shared" ref="G33:G38" si="4">IFERROR(TRUNC(ROUND(D33*E33,2),2),0)</f>
        <v>0</v>
      </c>
    </row>
    <row r="34" spans="1:14" x14ac:dyDescent="0.25">
      <c r="A34" s="60" t="s">
        <v>134</v>
      </c>
      <c r="B34" s="62">
        <v>0.2</v>
      </c>
      <c r="C34" s="60">
        <v>5</v>
      </c>
      <c r="D34" s="95">
        <f t="shared" si="3"/>
        <v>1</v>
      </c>
      <c r="E34" s="78">
        <v>0.25</v>
      </c>
      <c r="F34" s="61"/>
      <c r="G34" s="61">
        <f t="shared" si="4"/>
        <v>0.25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0.25</v>
      </c>
      <c r="F35" s="61"/>
      <c r="G35" s="61">
        <f t="shared" si="4"/>
        <v>1.1299999999999999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0.25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0.25</v>
      </c>
      <c r="F37" s="61"/>
      <c r="G37" s="61">
        <f t="shared" si="4"/>
        <v>1.63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3.01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269</v>
      </c>
      <c r="B44" s="90"/>
      <c r="C44" s="81" t="s">
        <v>15</v>
      </c>
      <c r="D44" s="80">
        <v>1</v>
      </c>
      <c r="E44" s="89">
        <v>15</v>
      </c>
      <c r="F44" s="88"/>
      <c r="G44" s="60">
        <f t="shared" ref="G44:G63" si="5">IFERROR(TRUNC(ROUND(D44*E44,2),2),0)</f>
        <v>15</v>
      </c>
      <c r="I44" s="74"/>
      <c r="J44" s="79"/>
      <c r="K44" s="74"/>
      <c r="L44" s="74"/>
      <c r="M44" s="74"/>
      <c r="N44" s="74"/>
    </row>
    <row r="45" spans="1:14" x14ac:dyDescent="0.25">
      <c r="A45" s="83" t="s">
        <v>268</v>
      </c>
      <c r="B45" s="82"/>
      <c r="C45" s="81" t="s">
        <v>50</v>
      </c>
      <c r="D45" s="80">
        <v>11</v>
      </c>
      <c r="E45" s="87">
        <v>4.5</v>
      </c>
      <c r="F45" s="86"/>
      <c r="G45" s="60">
        <f t="shared" si="5"/>
        <v>49.5</v>
      </c>
      <c r="I45" s="74"/>
      <c r="J45" s="79"/>
      <c r="K45" s="74"/>
      <c r="L45" s="74"/>
      <c r="M45" s="74"/>
      <c r="N45" s="74"/>
    </row>
    <row r="46" spans="1:14" x14ac:dyDescent="0.25">
      <c r="A46" s="83" t="s">
        <v>267</v>
      </c>
      <c r="B46" s="82"/>
      <c r="C46" s="85" t="s">
        <v>15</v>
      </c>
      <c r="D46" s="84">
        <v>1</v>
      </c>
      <c r="E46" s="65">
        <v>14</v>
      </c>
      <c r="F46" s="61"/>
      <c r="G46" s="60">
        <f t="shared" si="5"/>
        <v>14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266</v>
      </c>
      <c r="B47" s="82"/>
      <c r="C47" s="81" t="s">
        <v>15</v>
      </c>
      <c r="D47" s="80">
        <v>3</v>
      </c>
      <c r="E47" s="65">
        <v>4.3</v>
      </c>
      <c r="F47" s="61"/>
      <c r="G47" s="60">
        <f t="shared" si="5"/>
        <v>12.9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91.4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3</v>
      </c>
      <c r="F69" s="61"/>
      <c r="G69" s="60">
        <f>IFERROR(TRUNC(ROUND(D69*E69,2),2),0)</f>
        <v>3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3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97.63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2.93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0.11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100.67</v>
      </c>
      <c r="U75" t="s">
        <v>106</v>
      </c>
      <c r="V75">
        <f>+TRUNC(ROUND(G29+G40+G71+G73+G74,2),2)</f>
        <v>9.27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91.4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97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0.1</v>
      </c>
      <c r="C12" s="78">
        <v>4.25</v>
      </c>
      <c r="D12" s="95">
        <f t="shared" ref="D12:D26" si="0">IFERROR(ROUND(B12*C12,5),0)</f>
        <v>0.42499999999999999</v>
      </c>
      <c r="E12" s="78">
        <v>0.25</v>
      </c>
      <c r="F12" s="61"/>
      <c r="G12" s="95">
        <f t="shared" ref="G12:G26" si="1">IFERROR(TRUNC(ROUND(D12*E12,2),2),0)</f>
        <v>0.11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0.25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0.25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0.25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0.25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0.25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0.25</v>
      </c>
      <c r="F18" s="61"/>
      <c r="G18" s="95">
        <f t="shared" si="1"/>
        <v>0.08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0.25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0.25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0.25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0.25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0.25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2</v>
      </c>
      <c r="C24" s="78">
        <v>0.05</v>
      </c>
      <c r="D24" s="95">
        <f t="shared" si="0"/>
        <v>0.1</v>
      </c>
      <c r="E24" s="78">
        <v>0.25</v>
      </c>
      <c r="F24" s="61"/>
      <c r="G24" s="95">
        <f t="shared" si="1"/>
        <v>0.03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0.25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0.25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0.22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</v>
      </c>
      <c r="C33" s="60">
        <v>5.5</v>
      </c>
      <c r="D33" s="95">
        <f t="shared" ref="D33:D38" si="3">IFERROR(ROUND(B33*C33,5),0)</f>
        <v>0</v>
      </c>
      <c r="E33" s="78">
        <v>0.25</v>
      </c>
      <c r="F33" s="61"/>
      <c r="G33" s="61">
        <f t="shared" ref="G33:G38" si="4">IFERROR(TRUNC(ROUND(D33*E33,2),2),0)</f>
        <v>0</v>
      </c>
    </row>
    <row r="34" spans="1:14" x14ac:dyDescent="0.25">
      <c r="A34" s="60" t="s">
        <v>134</v>
      </c>
      <c r="B34" s="62">
        <v>0.2</v>
      </c>
      <c r="C34" s="60">
        <v>5</v>
      </c>
      <c r="D34" s="95">
        <f t="shared" si="3"/>
        <v>1</v>
      </c>
      <c r="E34" s="78">
        <v>0.25</v>
      </c>
      <c r="F34" s="61"/>
      <c r="G34" s="61">
        <f t="shared" si="4"/>
        <v>0.25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0.25</v>
      </c>
      <c r="F35" s="61"/>
      <c r="G35" s="61">
        <f t="shared" si="4"/>
        <v>1.1299999999999999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0.25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0.25</v>
      </c>
      <c r="F37" s="61"/>
      <c r="G37" s="61">
        <f t="shared" si="4"/>
        <v>1.63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3.01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269</v>
      </c>
      <c r="B44" s="90"/>
      <c r="C44" s="81" t="s">
        <v>15</v>
      </c>
      <c r="D44" s="80">
        <v>1</v>
      </c>
      <c r="E44" s="89">
        <v>15</v>
      </c>
      <c r="F44" s="88"/>
      <c r="G44" s="60">
        <f t="shared" ref="G44:G63" si="5">IFERROR(TRUNC(ROUND(D44*E44,2),2),0)</f>
        <v>15</v>
      </c>
      <c r="I44" s="74"/>
      <c r="J44" s="79"/>
      <c r="K44" s="74"/>
      <c r="L44" s="74"/>
      <c r="M44" s="74"/>
      <c r="N44" s="74"/>
    </row>
    <row r="45" spans="1:14" x14ac:dyDescent="0.25">
      <c r="A45" s="83" t="s">
        <v>268</v>
      </c>
      <c r="B45" s="82"/>
      <c r="C45" s="81" t="s">
        <v>50</v>
      </c>
      <c r="D45" s="80">
        <v>10</v>
      </c>
      <c r="E45" s="87">
        <v>4.5</v>
      </c>
      <c r="F45" s="86"/>
      <c r="G45" s="60">
        <f t="shared" si="5"/>
        <v>45</v>
      </c>
      <c r="I45" s="74"/>
      <c r="J45" s="79"/>
      <c r="K45" s="74"/>
      <c r="L45" s="74"/>
      <c r="M45" s="74"/>
      <c r="N45" s="74"/>
    </row>
    <row r="46" spans="1:14" x14ac:dyDescent="0.25">
      <c r="A46" s="83" t="s">
        <v>267</v>
      </c>
      <c r="B46" s="82"/>
      <c r="C46" s="85" t="s">
        <v>15</v>
      </c>
      <c r="D46" s="84">
        <v>1</v>
      </c>
      <c r="E46" s="65">
        <v>14</v>
      </c>
      <c r="F46" s="61"/>
      <c r="G46" s="60">
        <f t="shared" si="5"/>
        <v>14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266</v>
      </c>
      <c r="B47" s="82"/>
      <c r="C47" s="81" t="s">
        <v>15</v>
      </c>
      <c r="D47" s="80">
        <v>1</v>
      </c>
      <c r="E47" s="65">
        <v>4.3</v>
      </c>
      <c r="F47" s="61"/>
      <c r="G47" s="60">
        <f t="shared" si="5"/>
        <v>4.3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78.3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3</v>
      </c>
      <c r="F69" s="61"/>
      <c r="G69" s="60">
        <f>IFERROR(TRUNC(ROUND(D69*E69,2),2),0)</f>
        <v>3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3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84.53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2.54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0.09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87.16</v>
      </c>
      <c r="U75" t="s">
        <v>106</v>
      </c>
      <c r="V75">
        <f>+TRUNC(ROUND(G29+G40+G71+G73+G74,2),2)</f>
        <v>8.86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78.3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57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0.1</v>
      </c>
      <c r="C12" s="78">
        <v>4.25</v>
      </c>
      <c r="D12" s="95">
        <f t="shared" ref="D12:D26" si="0">IFERROR(ROUND(B12*C12,5),0)</f>
        <v>0.42499999999999999</v>
      </c>
      <c r="E12" s="78">
        <v>0.3</v>
      </c>
      <c r="F12" s="61"/>
      <c r="G12" s="95">
        <f t="shared" ref="G12:G26" si="1">IFERROR(TRUNC(ROUND(D12*E12,2),2),0)</f>
        <v>0.13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0.3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0.3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0.3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0.3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0.3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0.3</v>
      </c>
      <c r="F18" s="61"/>
      <c r="G18" s="95">
        <f t="shared" si="1"/>
        <v>0.09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0.3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0.3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0.3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0.3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0.3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2</v>
      </c>
      <c r="C24" s="78">
        <v>0.05</v>
      </c>
      <c r="D24" s="95">
        <f t="shared" si="0"/>
        <v>0.1</v>
      </c>
      <c r="E24" s="78">
        <v>0.3</v>
      </c>
      <c r="F24" s="61"/>
      <c r="G24" s="95">
        <f t="shared" si="1"/>
        <v>0.03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0.3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0.3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0.25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</v>
      </c>
      <c r="C33" s="60">
        <v>5.5</v>
      </c>
      <c r="D33" s="95">
        <f t="shared" ref="D33:D38" si="3">IFERROR(ROUND(B33*C33,5),0)</f>
        <v>0</v>
      </c>
      <c r="E33" s="78">
        <v>0.3</v>
      </c>
      <c r="F33" s="61"/>
      <c r="G33" s="61">
        <f t="shared" ref="G33:G38" si="4">IFERROR(TRUNC(ROUND(D33*E33,2),2),0)</f>
        <v>0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0.3</v>
      </c>
      <c r="F34" s="61"/>
      <c r="G34" s="61">
        <f t="shared" si="4"/>
        <v>1.5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0.3</v>
      </c>
      <c r="F35" s="61"/>
      <c r="G35" s="61">
        <f t="shared" si="4"/>
        <v>1.35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0.3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0.3</v>
      </c>
      <c r="F37" s="61"/>
      <c r="G37" s="61">
        <f t="shared" si="4"/>
        <v>1.95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4.8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273</v>
      </c>
      <c r="B44" s="90"/>
      <c r="C44" s="81" t="s">
        <v>15</v>
      </c>
      <c r="D44" s="80">
        <v>1</v>
      </c>
      <c r="E44" s="89">
        <v>15</v>
      </c>
      <c r="F44" s="88"/>
      <c r="G44" s="60">
        <f t="shared" ref="G44:G63" si="5">IFERROR(TRUNC(ROUND(D44*E44,2),2),0)</f>
        <v>15</v>
      </c>
      <c r="I44" s="74"/>
      <c r="J44" s="79"/>
      <c r="K44" s="74"/>
      <c r="L44" s="74"/>
      <c r="M44" s="74"/>
      <c r="N44" s="74"/>
    </row>
    <row r="45" spans="1:14" x14ac:dyDescent="0.25">
      <c r="A45" s="83" t="s">
        <v>272</v>
      </c>
      <c r="B45" s="82"/>
      <c r="C45" s="81" t="s">
        <v>50</v>
      </c>
      <c r="D45" s="80">
        <v>2</v>
      </c>
      <c r="E45" s="87">
        <v>0.8</v>
      </c>
      <c r="F45" s="86"/>
      <c r="G45" s="60">
        <f t="shared" si="5"/>
        <v>1.6</v>
      </c>
      <c r="I45" s="74"/>
      <c r="J45" s="79"/>
      <c r="K45" s="74"/>
      <c r="L45" s="74"/>
      <c r="M45" s="74"/>
      <c r="N45" s="74"/>
    </row>
    <row r="46" spans="1:14" x14ac:dyDescent="0.25">
      <c r="A46" s="83" t="s">
        <v>271</v>
      </c>
      <c r="B46" s="82"/>
      <c r="C46" s="85" t="s">
        <v>50</v>
      </c>
      <c r="D46" s="84">
        <v>2</v>
      </c>
      <c r="E46" s="65">
        <v>1.5</v>
      </c>
      <c r="F46" s="61"/>
      <c r="G46" s="60">
        <f t="shared" si="5"/>
        <v>3</v>
      </c>
      <c r="I46" s="74"/>
      <c r="J46" s="79"/>
      <c r="K46" s="74"/>
      <c r="L46" s="74"/>
      <c r="M46" s="74"/>
      <c r="N46" s="74"/>
    </row>
    <row r="47" spans="1:14" x14ac:dyDescent="0.25">
      <c r="A47" s="83" t="s">
        <v>270</v>
      </c>
      <c r="B47" s="82"/>
      <c r="C47" s="81" t="s">
        <v>15</v>
      </c>
      <c r="D47" s="80">
        <v>2</v>
      </c>
      <c r="E47" s="65">
        <v>0.5</v>
      </c>
      <c r="F47" s="61"/>
      <c r="G47" s="60">
        <f t="shared" si="5"/>
        <v>1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20.6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</v>
      </c>
      <c r="F69" s="61"/>
      <c r="G69" s="60">
        <f>IFERROR(TRUNC(ROUND(D69*E69,2),2),0)</f>
        <v>1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26.65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0.8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0.03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27.48</v>
      </c>
      <c r="U75" t="s">
        <v>106</v>
      </c>
      <c r="V75">
        <f>+TRUNC(ROUND(G29+G40+G71+G73+G74,2),2)</f>
        <v>6.88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20.6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59</v>
      </c>
      <c r="B7" s="162"/>
      <c r="C7" s="162"/>
      <c r="D7" s="162"/>
      <c r="E7" s="162"/>
      <c r="F7" s="117" t="s">
        <v>186</v>
      </c>
      <c r="G7" s="116" t="s">
        <v>50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3.2000000000000001E-2</v>
      </c>
      <c r="F12" s="61"/>
      <c r="G12" s="95">
        <f t="shared" ref="G12:G26" si="1">IFERROR(TRUNC(ROUND(D12*E12,2),2),0)</f>
        <v>0.14000000000000001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3.2000000000000001E-2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3.2000000000000001E-2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3.2000000000000001E-2</v>
      </c>
      <c r="F15" s="61"/>
      <c r="G15" s="95">
        <f t="shared" si="1"/>
        <v>0.03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1</v>
      </c>
      <c r="C16" s="78">
        <v>0.5</v>
      </c>
      <c r="D16" s="95">
        <f t="shared" si="0"/>
        <v>0.5</v>
      </c>
      <c r="E16" s="78">
        <v>3.2000000000000001E-2</v>
      </c>
      <c r="F16" s="61"/>
      <c r="G16" s="95">
        <f t="shared" si="1"/>
        <v>0.02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3.2000000000000001E-2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3.2000000000000001E-2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3.2000000000000001E-2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3.2000000000000001E-2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3.2000000000000001E-2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3.2000000000000001E-2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3.2000000000000001E-2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11</v>
      </c>
      <c r="C24" s="78">
        <v>0.05</v>
      </c>
      <c r="D24" s="95">
        <f t="shared" si="0"/>
        <v>0.55000000000000004</v>
      </c>
      <c r="E24" s="78">
        <v>3.2000000000000001E-2</v>
      </c>
      <c r="F24" s="61"/>
      <c r="G24" s="95">
        <f t="shared" si="1"/>
        <v>0.02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3.2000000000000001E-2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3.2000000000000001E-2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0.21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3.2000000000000001E-2</v>
      </c>
      <c r="F33" s="61"/>
      <c r="G33" s="61">
        <f t="shared" ref="G33:G38" si="4">IFERROR(TRUNC(ROUND(D33*E33,2),2),0)</f>
        <v>0.18</v>
      </c>
    </row>
    <row r="34" spans="1:14" x14ac:dyDescent="0.25">
      <c r="A34" s="60" t="s">
        <v>134</v>
      </c>
      <c r="B34" s="62">
        <v>3</v>
      </c>
      <c r="C34" s="60">
        <v>5</v>
      </c>
      <c r="D34" s="95">
        <f t="shared" si="3"/>
        <v>15</v>
      </c>
      <c r="E34" s="78">
        <v>3.2000000000000001E-2</v>
      </c>
      <c r="F34" s="61"/>
      <c r="G34" s="61">
        <f t="shared" si="4"/>
        <v>0.48</v>
      </c>
    </row>
    <row r="35" spans="1:14" x14ac:dyDescent="0.25">
      <c r="A35" s="60" t="s">
        <v>133</v>
      </c>
      <c r="B35" s="62">
        <v>3</v>
      </c>
      <c r="C35" s="60">
        <v>4.5</v>
      </c>
      <c r="D35" s="95">
        <f t="shared" si="3"/>
        <v>13.5</v>
      </c>
      <c r="E35" s="78">
        <v>3.2000000000000001E-2</v>
      </c>
      <c r="F35" s="61"/>
      <c r="G35" s="61">
        <f t="shared" si="4"/>
        <v>0.43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3.2000000000000001E-2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3.2000000000000001E-2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1.0900000000000001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16</v>
      </c>
      <c r="B44" s="90"/>
      <c r="C44" s="81"/>
      <c r="D44" s="80"/>
      <c r="E44" s="89"/>
      <c r="F44" s="88"/>
      <c r="G44" s="60">
        <f t="shared" ref="G44:G63" si="5">IFERROR(TRUNC(ROUND(D44*E44,2),2),0)</f>
        <v>0</v>
      </c>
      <c r="I44" s="74"/>
      <c r="J44" s="79"/>
      <c r="K44" s="74"/>
      <c r="L44" s="74"/>
      <c r="M44" s="74"/>
      <c r="N44" s="74"/>
    </row>
    <row r="45" spans="1:14" x14ac:dyDescent="0.25">
      <c r="A45" s="83"/>
      <c r="B45" s="82"/>
      <c r="C45" s="81"/>
      <c r="D45" s="80"/>
      <c r="E45" s="87"/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/>
      <c r="B46" s="82"/>
      <c r="C46" s="85"/>
      <c r="D46" s="84"/>
      <c r="E46" s="65"/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/>
      <c r="B47" s="82"/>
      <c r="C47" s="81"/>
      <c r="D47" s="80"/>
      <c r="E47" s="65"/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/>
      <c r="B48" s="82"/>
      <c r="C48" s="81"/>
      <c r="D48" s="80"/>
      <c r="E48" s="65"/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/>
      <c r="B49" s="82"/>
      <c r="C49" s="81"/>
      <c r="D49" s="80"/>
      <c r="E49" s="65"/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/>
      <c r="B50" s="82"/>
      <c r="C50" s="81"/>
      <c r="D50" s="80"/>
      <c r="E50" s="65"/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/>
      <c r="B51" s="82"/>
      <c r="C51" s="81"/>
      <c r="D51" s="80"/>
      <c r="E51" s="65"/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/>
      <c r="B52" s="82"/>
      <c r="C52" s="81"/>
      <c r="D52" s="80"/>
      <c r="E52" s="65"/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/>
      <c r="B53" s="82"/>
      <c r="C53" s="81"/>
      <c r="D53" s="80"/>
      <c r="E53" s="65"/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/>
      <c r="B54" s="82"/>
      <c r="C54" s="81"/>
      <c r="D54" s="80"/>
      <c r="E54" s="65"/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/>
      <c r="B55" s="78"/>
      <c r="C55" s="81"/>
      <c r="D55" s="80"/>
      <c r="E55" s="62"/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/>
      <c r="B56" s="82"/>
      <c r="C56" s="81"/>
      <c r="D56" s="80"/>
      <c r="E56" s="65"/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/>
      <c r="B57" s="82"/>
      <c r="C57" s="81"/>
      <c r="D57" s="80"/>
      <c r="E57" s="65"/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/>
      <c r="B58" s="82"/>
      <c r="C58" s="81"/>
      <c r="D58" s="80"/>
      <c r="E58" s="65"/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/>
      <c r="B59" s="82"/>
      <c r="C59" s="81"/>
      <c r="D59" s="80"/>
      <c r="E59" s="65"/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/>
      <c r="B60" s="82"/>
      <c r="C60" s="81"/>
      <c r="D60" s="80"/>
      <c r="E60" s="65"/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/>
      <c r="B61" s="78"/>
      <c r="C61" s="60"/>
      <c r="D61" s="60"/>
      <c r="E61" s="62"/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/>
      <c r="B62" s="78"/>
      <c r="C62" s="60"/>
      <c r="D62" s="60"/>
      <c r="E62" s="62"/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/>
      <c r="B63" s="77"/>
      <c r="C63" s="56"/>
      <c r="D63" s="56"/>
      <c r="E63" s="76"/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/>
      <c r="D64" s="49"/>
      <c r="E64" s="55"/>
      <c r="F64" s="50"/>
      <c r="G64" s="50">
        <f>TRUNC(ROUND(SUM(G44:G63),2),2)</f>
        <v>0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0.1</v>
      </c>
      <c r="F69" s="61"/>
      <c r="G69" s="60">
        <f>IFERROR(TRUNC(ROUND(D69*E69,2),2),0)</f>
        <v>0.1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0.1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1.4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0.04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1.44</v>
      </c>
      <c r="U75" t="s">
        <v>106</v>
      </c>
      <c r="V75">
        <f>+TRUNC(ROUND(G29+G40+G71+G73+G74,2),2)</f>
        <v>1.44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61</v>
      </c>
      <c r="B7" s="162"/>
      <c r="C7" s="162"/>
      <c r="D7" s="162"/>
      <c r="E7" s="162"/>
      <c r="F7" s="117" t="s">
        <v>186</v>
      </c>
      <c r="G7" s="116" t="s">
        <v>50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2.35E-2</v>
      </c>
      <c r="F12" s="61"/>
      <c r="G12" s="95">
        <f t="shared" ref="G12:G26" si="1">IFERROR(TRUNC(ROUND(D12*E12,2),2),0)</f>
        <v>0.1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2.35E-2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2.35E-2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2.35E-2</v>
      </c>
      <c r="F15" s="61"/>
      <c r="G15" s="95">
        <f t="shared" si="1"/>
        <v>0.02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1</v>
      </c>
      <c r="C16" s="78">
        <v>0.5</v>
      </c>
      <c r="D16" s="95">
        <f t="shared" si="0"/>
        <v>0.5</v>
      </c>
      <c r="E16" s="78">
        <v>2.35E-2</v>
      </c>
      <c r="F16" s="61"/>
      <c r="G16" s="95">
        <f t="shared" si="1"/>
        <v>0.01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2.35E-2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2.35E-2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2.35E-2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2.35E-2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2.35E-2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2.35E-2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2.35E-2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11</v>
      </c>
      <c r="C24" s="78">
        <v>0.05</v>
      </c>
      <c r="D24" s="95">
        <f t="shared" si="0"/>
        <v>0.55000000000000004</v>
      </c>
      <c r="E24" s="78">
        <v>2.35E-2</v>
      </c>
      <c r="F24" s="61"/>
      <c r="G24" s="95">
        <f t="shared" si="1"/>
        <v>0.01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2.35E-2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2.35E-2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0.14000000000000001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2.35E-2</v>
      </c>
      <c r="F33" s="61"/>
      <c r="G33" s="61">
        <f t="shared" ref="G33:G38" si="4">IFERROR(TRUNC(ROUND(D33*E33,2),2),0)</f>
        <v>0.13</v>
      </c>
    </row>
    <row r="34" spans="1:14" x14ac:dyDescent="0.25">
      <c r="A34" s="60" t="s">
        <v>134</v>
      </c>
      <c r="B34" s="62">
        <v>3</v>
      </c>
      <c r="C34" s="60">
        <v>5</v>
      </c>
      <c r="D34" s="95">
        <f t="shared" si="3"/>
        <v>15</v>
      </c>
      <c r="E34" s="78">
        <v>2.35E-2</v>
      </c>
      <c r="F34" s="61"/>
      <c r="G34" s="61">
        <f t="shared" si="4"/>
        <v>0.35</v>
      </c>
    </row>
    <row r="35" spans="1:14" x14ac:dyDescent="0.25">
      <c r="A35" s="60" t="s">
        <v>133</v>
      </c>
      <c r="B35" s="62">
        <v>3</v>
      </c>
      <c r="C35" s="60">
        <v>4.5</v>
      </c>
      <c r="D35" s="95">
        <f t="shared" si="3"/>
        <v>13.5</v>
      </c>
      <c r="E35" s="78">
        <v>2.35E-2</v>
      </c>
      <c r="F35" s="61"/>
      <c r="G35" s="61">
        <f t="shared" si="4"/>
        <v>0.32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2.35E-2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2.35E-2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0.8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16</v>
      </c>
      <c r="B44" s="90"/>
      <c r="C44" s="81"/>
      <c r="D44" s="80"/>
      <c r="E44" s="89"/>
      <c r="F44" s="88"/>
      <c r="G44" s="60">
        <f t="shared" ref="G44:G63" si="5">IFERROR(TRUNC(ROUND(D44*E44,2),2),0)</f>
        <v>0</v>
      </c>
      <c r="I44" s="74"/>
      <c r="J44" s="79"/>
      <c r="K44" s="74"/>
      <c r="L44" s="74"/>
      <c r="M44" s="74"/>
      <c r="N44" s="74"/>
    </row>
    <row r="45" spans="1:14" x14ac:dyDescent="0.25">
      <c r="A45" s="83"/>
      <c r="B45" s="82"/>
      <c r="C45" s="81"/>
      <c r="D45" s="80"/>
      <c r="E45" s="87"/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/>
      <c r="B46" s="82"/>
      <c r="C46" s="85"/>
      <c r="D46" s="84"/>
      <c r="E46" s="65"/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/>
      <c r="B47" s="82"/>
      <c r="C47" s="81"/>
      <c r="D47" s="80"/>
      <c r="E47" s="65"/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/>
      <c r="B48" s="82"/>
      <c r="C48" s="81"/>
      <c r="D48" s="80"/>
      <c r="E48" s="65"/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/>
      <c r="B49" s="82"/>
      <c r="C49" s="81"/>
      <c r="D49" s="80"/>
      <c r="E49" s="65"/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/>
      <c r="B50" s="82"/>
      <c r="C50" s="81"/>
      <c r="D50" s="80"/>
      <c r="E50" s="65"/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/>
      <c r="B51" s="82"/>
      <c r="C51" s="81"/>
      <c r="D51" s="80"/>
      <c r="E51" s="65"/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/>
      <c r="B52" s="82"/>
      <c r="C52" s="81"/>
      <c r="D52" s="80"/>
      <c r="E52" s="65"/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/>
      <c r="B53" s="82"/>
      <c r="C53" s="81"/>
      <c r="D53" s="80"/>
      <c r="E53" s="65"/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/>
      <c r="B54" s="82"/>
      <c r="C54" s="81"/>
      <c r="D54" s="80"/>
      <c r="E54" s="65"/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/>
      <c r="B55" s="78"/>
      <c r="C55" s="81"/>
      <c r="D55" s="80"/>
      <c r="E55" s="62"/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/>
      <c r="B56" s="82"/>
      <c r="C56" s="81"/>
      <c r="D56" s="80"/>
      <c r="E56" s="65"/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/>
      <c r="B57" s="82"/>
      <c r="C57" s="81"/>
      <c r="D57" s="80"/>
      <c r="E57" s="65"/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/>
      <c r="B58" s="82"/>
      <c r="C58" s="81"/>
      <c r="D58" s="80"/>
      <c r="E58" s="65"/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/>
      <c r="B59" s="82"/>
      <c r="C59" s="81"/>
      <c r="D59" s="80"/>
      <c r="E59" s="65"/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/>
      <c r="B60" s="82"/>
      <c r="C60" s="81"/>
      <c r="D60" s="80"/>
      <c r="E60" s="65"/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/>
      <c r="B61" s="78"/>
      <c r="C61" s="60"/>
      <c r="D61" s="60"/>
      <c r="E61" s="62"/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/>
      <c r="B62" s="78"/>
      <c r="C62" s="60"/>
      <c r="D62" s="60"/>
      <c r="E62" s="62"/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/>
      <c r="B63" s="77"/>
      <c r="C63" s="56"/>
      <c r="D63" s="56"/>
      <c r="E63" s="76"/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/>
      <c r="D64" s="49"/>
      <c r="E64" s="55"/>
      <c r="F64" s="50"/>
      <c r="G64" s="50">
        <f>TRUNC(ROUND(SUM(G44:G63),2),2)</f>
        <v>0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0.1</v>
      </c>
      <c r="F69" s="61"/>
      <c r="G69" s="60">
        <f>IFERROR(TRUNC(ROUND(D69*E69,2),2),0)</f>
        <v>0.1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0.1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1.04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0.03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1.07</v>
      </c>
      <c r="U75" t="s">
        <v>106</v>
      </c>
      <c r="V75">
        <f>+TRUNC(ROUND(G29+G40+G71+G73+G74,2),2)</f>
        <v>1.07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62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0.33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0.33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0.33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0.33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0.33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0.33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0.33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0.33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0.33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0.33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0.33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0.33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0</v>
      </c>
      <c r="C24" s="78">
        <v>0.05</v>
      </c>
      <c r="D24" s="95">
        <f t="shared" si="0"/>
        <v>0</v>
      </c>
      <c r="E24" s="78">
        <v>0.33</v>
      </c>
      <c r="F24" s="61"/>
      <c r="G24" s="95">
        <f t="shared" si="1"/>
        <v>0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0.33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0.33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</v>
      </c>
      <c r="C33" s="60">
        <v>5.5</v>
      </c>
      <c r="D33" s="95">
        <f t="shared" ref="D33:D38" si="3">IFERROR(ROUND(B33*C33,5),0)</f>
        <v>0</v>
      </c>
      <c r="E33" s="78">
        <v>0.33</v>
      </c>
      <c r="F33" s="61"/>
      <c r="G33" s="61">
        <f t="shared" ref="G33:G38" si="4">IFERROR(TRUNC(ROUND(D33*E33,2),2),0)</f>
        <v>0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0.33</v>
      </c>
      <c r="F34" s="61"/>
      <c r="G34" s="61">
        <f t="shared" si="4"/>
        <v>1.65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0.33</v>
      </c>
      <c r="F35" s="61"/>
      <c r="G35" s="61">
        <f t="shared" si="4"/>
        <v>1.49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0.33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0.33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3.14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16</v>
      </c>
      <c r="B44" s="90"/>
      <c r="C44" s="81"/>
      <c r="D44" s="80"/>
      <c r="E44" s="89"/>
      <c r="F44" s="88"/>
      <c r="G44" s="60">
        <f t="shared" ref="G44:G63" si="5">IFERROR(TRUNC(ROUND(D44*E44,2),2),0)</f>
        <v>0</v>
      </c>
      <c r="I44" s="74"/>
      <c r="J44" s="79"/>
      <c r="K44" s="74"/>
      <c r="L44" s="74"/>
      <c r="M44" s="74"/>
      <c r="N44" s="74"/>
    </row>
    <row r="45" spans="1:14" x14ac:dyDescent="0.25">
      <c r="A45" s="83"/>
      <c r="B45" s="82"/>
      <c r="C45" s="81"/>
      <c r="D45" s="80"/>
      <c r="E45" s="87"/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/>
      <c r="B46" s="82"/>
      <c r="C46" s="85"/>
      <c r="D46" s="84"/>
      <c r="E46" s="65"/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/>
      <c r="B47" s="82"/>
      <c r="C47" s="81"/>
      <c r="D47" s="80"/>
      <c r="E47" s="65"/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/>
      <c r="B48" s="82"/>
      <c r="C48" s="81"/>
      <c r="D48" s="80"/>
      <c r="E48" s="65"/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/>
      <c r="B49" s="82"/>
      <c r="C49" s="81"/>
      <c r="D49" s="80"/>
      <c r="E49" s="65"/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/>
      <c r="B50" s="82"/>
      <c r="C50" s="81"/>
      <c r="D50" s="80"/>
      <c r="E50" s="65"/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/>
      <c r="B51" s="82"/>
      <c r="C51" s="81"/>
      <c r="D51" s="80"/>
      <c r="E51" s="65"/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/>
      <c r="B52" s="82"/>
      <c r="C52" s="81"/>
      <c r="D52" s="80"/>
      <c r="E52" s="65"/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/>
      <c r="B53" s="82"/>
      <c r="C53" s="81"/>
      <c r="D53" s="80"/>
      <c r="E53" s="65"/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/>
      <c r="B54" s="82"/>
      <c r="C54" s="81"/>
      <c r="D54" s="80"/>
      <c r="E54" s="65"/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/>
      <c r="B55" s="78"/>
      <c r="C55" s="81"/>
      <c r="D55" s="80"/>
      <c r="E55" s="62"/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/>
      <c r="B56" s="82"/>
      <c r="C56" s="81"/>
      <c r="D56" s="80"/>
      <c r="E56" s="65"/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/>
      <c r="B57" s="82"/>
      <c r="C57" s="81"/>
      <c r="D57" s="80"/>
      <c r="E57" s="65"/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/>
      <c r="B58" s="82"/>
      <c r="C58" s="81"/>
      <c r="D58" s="80"/>
      <c r="E58" s="65"/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/>
      <c r="B59" s="82"/>
      <c r="C59" s="81"/>
      <c r="D59" s="80"/>
      <c r="E59" s="65"/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/>
      <c r="B60" s="82"/>
      <c r="C60" s="81"/>
      <c r="D60" s="80"/>
      <c r="E60" s="65"/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/>
      <c r="B61" s="78"/>
      <c r="C61" s="60"/>
      <c r="D61" s="60"/>
      <c r="E61" s="62"/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/>
      <c r="B62" s="78"/>
      <c r="C62" s="60"/>
      <c r="D62" s="60"/>
      <c r="E62" s="62"/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/>
      <c r="B63" s="77"/>
      <c r="C63" s="56"/>
      <c r="D63" s="56"/>
      <c r="E63" s="76"/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/>
      <c r="D64" s="49"/>
      <c r="E64" s="55"/>
      <c r="F64" s="50"/>
      <c r="G64" s="50">
        <f>TRUNC(ROUND(SUM(G44:G63),2),2)</f>
        <v>0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1.41</v>
      </c>
      <c r="F69" s="61"/>
      <c r="G69" s="60">
        <f>IFERROR(TRUNC(ROUND(D69*E69,2),2),0)</f>
        <v>1.41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1.41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4.55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0.14000000000000001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4.7</v>
      </c>
      <c r="U75" t="s">
        <v>106</v>
      </c>
      <c r="V75">
        <f>+TRUNC(ROUND(G29+G40+G71+G73+G74,2),2)</f>
        <v>4.7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63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0.5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0.5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0.5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0.5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0.5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0.5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0.5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0.5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0.5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0.5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0.5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0.5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0</v>
      </c>
      <c r="C24" s="78">
        <v>0.05</v>
      </c>
      <c r="D24" s="95">
        <f t="shared" si="0"/>
        <v>0</v>
      </c>
      <c r="E24" s="78">
        <v>0.5</v>
      </c>
      <c r="F24" s="61"/>
      <c r="G24" s="95">
        <f t="shared" si="1"/>
        <v>0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0.5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0.5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</v>
      </c>
      <c r="C33" s="60">
        <v>5.5</v>
      </c>
      <c r="D33" s="95">
        <f t="shared" ref="D33:D38" si="3">IFERROR(ROUND(B33*C33,5),0)</f>
        <v>0</v>
      </c>
      <c r="E33" s="78">
        <v>0.5</v>
      </c>
      <c r="F33" s="61"/>
      <c r="G33" s="61">
        <f t="shared" ref="G33:G38" si="4">IFERROR(TRUNC(ROUND(D33*E33,2),2),0)</f>
        <v>0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0.5</v>
      </c>
      <c r="F34" s="61"/>
      <c r="G34" s="61">
        <f t="shared" si="4"/>
        <v>2.5</v>
      </c>
    </row>
    <row r="35" spans="1:14" x14ac:dyDescent="0.25">
      <c r="A35" s="60" t="s">
        <v>133</v>
      </c>
      <c r="B35" s="62">
        <v>0</v>
      </c>
      <c r="C35" s="60">
        <v>4.5</v>
      </c>
      <c r="D35" s="95">
        <f t="shared" si="3"/>
        <v>0</v>
      </c>
      <c r="E35" s="78">
        <v>0.5</v>
      </c>
      <c r="F35" s="61"/>
      <c r="G35" s="61">
        <f t="shared" si="4"/>
        <v>0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0.5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0.5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2.5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280</v>
      </c>
      <c r="B44" s="90"/>
      <c r="C44" s="81" t="s">
        <v>15</v>
      </c>
      <c r="D44" s="80">
        <v>1</v>
      </c>
      <c r="E44" s="89">
        <v>30</v>
      </c>
      <c r="F44" s="88"/>
      <c r="G44" s="60">
        <f t="shared" ref="G44:G63" si="5">IFERROR(TRUNC(ROUND(D44*E44,2),2),0)</f>
        <v>30</v>
      </c>
      <c r="I44" s="74"/>
      <c r="J44" s="79"/>
      <c r="K44" s="74"/>
      <c r="L44" s="74"/>
      <c r="M44" s="74"/>
      <c r="N44" s="74"/>
    </row>
    <row r="45" spans="1:14" x14ac:dyDescent="0.25">
      <c r="A45" s="83" t="s">
        <v>279</v>
      </c>
      <c r="B45" s="82"/>
      <c r="C45" s="81" t="s">
        <v>15</v>
      </c>
      <c r="D45" s="80">
        <v>1</v>
      </c>
      <c r="E45" s="87">
        <v>5.5</v>
      </c>
      <c r="F45" s="86"/>
      <c r="G45" s="60">
        <f t="shared" si="5"/>
        <v>5.5</v>
      </c>
      <c r="I45" s="74"/>
      <c r="J45" s="79"/>
      <c r="K45" s="74"/>
      <c r="L45" s="74"/>
      <c r="M45" s="74"/>
      <c r="N45" s="74"/>
    </row>
    <row r="46" spans="1:14" x14ac:dyDescent="0.25">
      <c r="A46" s="83" t="s">
        <v>278</v>
      </c>
      <c r="B46" s="82"/>
      <c r="C46" s="85" t="s">
        <v>50</v>
      </c>
      <c r="D46" s="84">
        <v>3</v>
      </c>
      <c r="E46" s="65">
        <v>2.46</v>
      </c>
      <c r="F46" s="61"/>
      <c r="G46" s="60">
        <f t="shared" si="5"/>
        <v>7.38</v>
      </c>
      <c r="I46" s="74"/>
      <c r="J46" s="79"/>
      <c r="K46" s="74"/>
      <c r="L46" s="74"/>
      <c r="M46" s="74"/>
      <c r="N46" s="74"/>
    </row>
    <row r="47" spans="1:14" ht="25.5" x14ac:dyDescent="0.25">
      <c r="A47" s="83" t="s">
        <v>277</v>
      </c>
      <c r="B47" s="82"/>
      <c r="C47" s="81" t="s">
        <v>276</v>
      </c>
      <c r="D47" s="80">
        <v>1</v>
      </c>
      <c r="E47" s="65">
        <v>0.3</v>
      </c>
      <c r="F47" s="61"/>
      <c r="G47" s="60">
        <f t="shared" si="5"/>
        <v>0.3</v>
      </c>
      <c r="I47" s="74"/>
      <c r="J47" s="79"/>
      <c r="K47" s="74"/>
      <c r="L47" s="74"/>
      <c r="M47" s="74"/>
      <c r="N47" s="74"/>
    </row>
    <row r="48" spans="1:14" ht="25.5" x14ac:dyDescent="0.25">
      <c r="A48" s="83" t="s">
        <v>275</v>
      </c>
      <c r="B48" s="82"/>
      <c r="C48" s="81" t="s">
        <v>15</v>
      </c>
      <c r="D48" s="80">
        <v>1</v>
      </c>
      <c r="E48" s="65">
        <v>30</v>
      </c>
      <c r="F48" s="61"/>
      <c r="G48" s="60">
        <f t="shared" si="5"/>
        <v>30</v>
      </c>
      <c r="I48" s="74"/>
      <c r="J48" s="79"/>
      <c r="K48" s="74"/>
      <c r="L48" s="74"/>
      <c r="M48" s="74"/>
      <c r="N48" s="74"/>
    </row>
    <row r="49" spans="1:14" ht="25.5" x14ac:dyDescent="0.25">
      <c r="A49" s="83" t="s">
        <v>266</v>
      </c>
      <c r="B49" s="82"/>
      <c r="C49" s="81" t="s">
        <v>15</v>
      </c>
      <c r="D49" s="80">
        <v>3</v>
      </c>
      <c r="E49" s="65">
        <v>4.3</v>
      </c>
      <c r="F49" s="61"/>
      <c r="G49" s="60">
        <f t="shared" si="5"/>
        <v>12.9</v>
      </c>
      <c r="I49" s="74"/>
      <c r="J49" s="79"/>
      <c r="K49" s="74"/>
      <c r="L49" s="74"/>
      <c r="M49" s="74"/>
      <c r="N49" s="74"/>
    </row>
    <row r="50" spans="1:14" x14ac:dyDescent="0.25">
      <c r="A50" s="83" t="s">
        <v>274</v>
      </c>
      <c r="B50" s="82"/>
      <c r="C50" s="81" t="s">
        <v>15</v>
      </c>
      <c r="D50" s="80">
        <v>1</v>
      </c>
      <c r="E50" s="65">
        <v>3</v>
      </c>
      <c r="F50" s="61"/>
      <c r="G50" s="60">
        <f t="shared" si="5"/>
        <v>3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89.08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4</v>
      </c>
      <c r="F69" s="61"/>
      <c r="G69" s="60">
        <f>IFERROR(TRUNC(ROUND(D69*E69,2),2),0)</f>
        <v>4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4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95.58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2.87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0.11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98.56</v>
      </c>
      <c r="U75" t="s">
        <v>106</v>
      </c>
      <c r="V75">
        <f>+TRUNC(ROUND(G29+G40+G71+G73+G74,2),2)</f>
        <v>9.48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89.08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98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0.43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0.43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0.43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0.43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0.43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0.43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0.43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0.43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0.43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0.43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0</v>
      </c>
      <c r="C22" s="78">
        <v>0.17</v>
      </c>
      <c r="D22" s="95">
        <f t="shared" si="0"/>
        <v>0</v>
      </c>
      <c r="E22" s="78">
        <v>0.43</v>
      </c>
      <c r="F22" s="61"/>
      <c r="G22" s="95">
        <f t="shared" si="1"/>
        <v>0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0</v>
      </c>
      <c r="C23" s="78">
        <v>0.05</v>
      </c>
      <c r="D23" s="95">
        <f t="shared" si="0"/>
        <v>0</v>
      </c>
      <c r="E23" s="78">
        <v>0.43</v>
      </c>
      <c r="F23" s="61"/>
      <c r="G23" s="95">
        <f t="shared" si="1"/>
        <v>0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0</v>
      </c>
      <c r="C24" s="78">
        <v>0.05</v>
      </c>
      <c r="D24" s="95">
        <f t="shared" si="0"/>
        <v>0</v>
      </c>
      <c r="E24" s="78">
        <v>0.43</v>
      </c>
      <c r="F24" s="61"/>
      <c r="G24" s="95">
        <f t="shared" si="1"/>
        <v>0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0.43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0.43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</v>
      </c>
      <c r="C33" s="60">
        <v>5.5</v>
      </c>
      <c r="D33" s="95">
        <f t="shared" ref="D33:D38" si="3">IFERROR(ROUND(B33*C33,5),0)</f>
        <v>0</v>
      </c>
      <c r="E33" s="78">
        <v>0.43</v>
      </c>
      <c r="F33" s="61"/>
      <c r="G33" s="61">
        <f t="shared" ref="G33:G38" si="4">IFERROR(TRUNC(ROUND(D33*E33,2),2),0)</f>
        <v>0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0.43</v>
      </c>
      <c r="F34" s="61"/>
      <c r="G34" s="61">
        <f t="shared" si="4"/>
        <v>2.15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0.43</v>
      </c>
      <c r="F35" s="61"/>
      <c r="G35" s="61">
        <f t="shared" si="4"/>
        <v>1.94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0.43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0.43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4.09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16</v>
      </c>
      <c r="B44" s="90"/>
      <c r="C44" s="81"/>
      <c r="D44" s="80"/>
      <c r="E44" s="89"/>
      <c r="F44" s="88"/>
      <c r="G44" s="60">
        <f t="shared" ref="G44:G63" si="5">IFERROR(TRUNC(ROUND(D44*E44,2),2),0)</f>
        <v>0</v>
      </c>
      <c r="I44" s="74"/>
      <c r="J44" s="79"/>
      <c r="K44" s="74"/>
      <c r="L44" s="74"/>
      <c r="M44" s="74"/>
      <c r="N44" s="74"/>
    </row>
    <row r="45" spans="1:14" x14ac:dyDescent="0.25">
      <c r="A45" s="83"/>
      <c r="B45" s="82"/>
      <c r="C45" s="81"/>
      <c r="D45" s="80"/>
      <c r="E45" s="87"/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/>
      <c r="B46" s="82"/>
      <c r="C46" s="85"/>
      <c r="D46" s="84"/>
      <c r="E46" s="65"/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/>
      <c r="B47" s="82"/>
      <c r="C47" s="81"/>
      <c r="D47" s="80"/>
      <c r="E47" s="65"/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/>
      <c r="B48" s="82"/>
      <c r="C48" s="81"/>
      <c r="D48" s="80"/>
      <c r="E48" s="65"/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/>
      <c r="B49" s="82"/>
      <c r="C49" s="81"/>
      <c r="D49" s="80"/>
      <c r="E49" s="65"/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/>
      <c r="B50" s="82"/>
      <c r="C50" s="81"/>
      <c r="D50" s="80"/>
      <c r="E50" s="65"/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/>
      <c r="B51" s="82"/>
      <c r="C51" s="81"/>
      <c r="D51" s="80"/>
      <c r="E51" s="65"/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/>
      <c r="B52" s="82"/>
      <c r="C52" s="81"/>
      <c r="D52" s="80"/>
      <c r="E52" s="65"/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/>
      <c r="B53" s="82"/>
      <c r="C53" s="81"/>
      <c r="D53" s="80"/>
      <c r="E53" s="65"/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/>
      <c r="B54" s="82"/>
      <c r="C54" s="81"/>
      <c r="D54" s="80"/>
      <c r="E54" s="65"/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/>
      <c r="B55" s="78"/>
      <c r="C55" s="81"/>
      <c r="D55" s="80"/>
      <c r="E55" s="62"/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/>
      <c r="B56" s="82"/>
      <c r="C56" s="81"/>
      <c r="D56" s="80"/>
      <c r="E56" s="65"/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/>
      <c r="B57" s="82"/>
      <c r="C57" s="81"/>
      <c r="D57" s="80"/>
      <c r="E57" s="65"/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/>
      <c r="B58" s="82"/>
      <c r="C58" s="81"/>
      <c r="D58" s="80"/>
      <c r="E58" s="65"/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/>
      <c r="B59" s="82"/>
      <c r="C59" s="81"/>
      <c r="D59" s="80"/>
      <c r="E59" s="65"/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/>
      <c r="B60" s="82"/>
      <c r="C60" s="81"/>
      <c r="D60" s="80"/>
      <c r="E60" s="65"/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/>
      <c r="B61" s="78"/>
      <c r="C61" s="60"/>
      <c r="D61" s="60"/>
      <c r="E61" s="62"/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/>
      <c r="B62" s="78"/>
      <c r="C62" s="60"/>
      <c r="D62" s="60"/>
      <c r="E62" s="62"/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/>
      <c r="B63" s="77"/>
      <c r="C63" s="56"/>
      <c r="D63" s="56"/>
      <c r="E63" s="76"/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/>
      <c r="D64" s="49"/>
      <c r="E64" s="55"/>
      <c r="F64" s="50"/>
      <c r="G64" s="50">
        <f>TRUNC(ROUND(SUM(G44:G63),2),2)</f>
        <v>0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1.38</v>
      </c>
      <c r="F69" s="61"/>
      <c r="G69" s="60">
        <f>IFERROR(TRUNC(ROUND(D69*E69,2),2),0)</f>
        <v>1.38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1.38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5.47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0.16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5.64</v>
      </c>
      <c r="U75" t="s">
        <v>106</v>
      </c>
      <c r="V75">
        <f>+TRUNC(ROUND(G29+G40+G71+G73+G74,2),2)</f>
        <v>5.64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65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0.33</v>
      </c>
      <c r="F12" s="61"/>
      <c r="G12" s="95">
        <f t="shared" ref="G12:G26" si="1">IFERROR(TRUNC(ROUND(D12*E12,2),2),0)</f>
        <v>1.4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0.33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0.33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0.33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1</v>
      </c>
      <c r="C16" s="78">
        <v>0.5</v>
      </c>
      <c r="D16" s="95">
        <f t="shared" si="0"/>
        <v>0.5</v>
      </c>
      <c r="E16" s="78">
        <v>0.33</v>
      </c>
      <c r="F16" s="61"/>
      <c r="G16" s="95">
        <f t="shared" si="1"/>
        <v>0.17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0.33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</v>
      </c>
      <c r="C18" s="78">
        <v>0.15</v>
      </c>
      <c r="D18" s="95">
        <f t="shared" si="0"/>
        <v>0.15</v>
      </c>
      <c r="E18" s="78">
        <v>0.33</v>
      </c>
      <c r="F18" s="61"/>
      <c r="G18" s="95">
        <f t="shared" si="1"/>
        <v>0.05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0.33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0.33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0.33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0.33</v>
      </c>
      <c r="F22" s="61"/>
      <c r="G22" s="95">
        <f t="shared" si="1"/>
        <v>0.06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0.33</v>
      </c>
      <c r="F23" s="61"/>
      <c r="G23" s="95">
        <f t="shared" si="1"/>
        <v>0.02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3</v>
      </c>
      <c r="C24" s="78">
        <v>0.05</v>
      </c>
      <c r="D24" s="95">
        <f t="shared" si="0"/>
        <v>0.15</v>
      </c>
      <c r="E24" s="78">
        <v>0.33</v>
      </c>
      <c r="F24" s="61"/>
      <c r="G24" s="95">
        <f t="shared" si="1"/>
        <v>0.05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0.33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0.33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1.75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0.33</v>
      </c>
      <c r="F33" s="61"/>
      <c r="G33" s="61">
        <f t="shared" ref="G33:G38" si="4">IFERROR(TRUNC(ROUND(D33*E33,2),2),0)</f>
        <v>1.82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0.33</v>
      </c>
      <c r="F34" s="61"/>
      <c r="G34" s="61">
        <f t="shared" si="4"/>
        <v>1.65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0.33</v>
      </c>
      <c r="F35" s="61"/>
      <c r="G35" s="61">
        <f t="shared" si="4"/>
        <v>1.49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0.33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0.33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4.96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16</v>
      </c>
      <c r="B44" s="90"/>
      <c r="C44" s="81"/>
      <c r="D44" s="80"/>
      <c r="E44" s="89"/>
      <c r="F44" s="88"/>
      <c r="G44" s="60">
        <f t="shared" ref="G44:G63" si="5">IFERROR(TRUNC(ROUND(D44*E44,2),2),0)</f>
        <v>0</v>
      </c>
      <c r="I44" s="74"/>
      <c r="J44" s="79"/>
      <c r="K44" s="74"/>
      <c r="L44" s="74"/>
      <c r="M44" s="74"/>
      <c r="N44" s="74"/>
    </row>
    <row r="45" spans="1:14" x14ac:dyDescent="0.25">
      <c r="A45" s="83"/>
      <c r="B45" s="82"/>
      <c r="C45" s="81"/>
      <c r="D45" s="80"/>
      <c r="E45" s="87"/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/>
      <c r="B46" s="82"/>
      <c r="C46" s="85"/>
      <c r="D46" s="84"/>
      <c r="E46" s="65"/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/>
      <c r="B47" s="82"/>
      <c r="C47" s="81"/>
      <c r="D47" s="80"/>
      <c r="E47" s="65"/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/>
      <c r="B48" s="82"/>
      <c r="C48" s="81"/>
      <c r="D48" s="80"/>
      <c r="E48" s="65"/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/>
      <c r="B49" s="82"/>
      <c r="C49" s="81"/>
      <c r="D49" s="80"/>
      <c r="E49" s="65"/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/>
      <c r="B50" s="82"/>
      <c r="C50" s="81"/>
      <c r="D50" s="80"/>
      <c r="E50" s="65"/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/>
      <c r="B51" s="82"/>
      <c r="C51" s="81"/>
      <c r="D51" s="80"/>
      <c r="E51" s="65"/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/>
      <c r="B52" s="82"/>
      <c r="C52" s="81"/>
      <c r="D52" s="80"/>
      <c r="E52" s="65"/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/>
      <c r="B53" s="82"/>
      <c r="C53" s="81"/>
      <c r="D53" s="80"/>
      <c r="E53" s="65"/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/>
      <c r="B54" s="82"/>
      <c r="C54" s="81"/>
      <c r="D54" s="80"/>
      <c r="E54" s="65"/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/>
      <c r="B55" s="78"/>
      <c r="C55" s="81"/>
      <c r="D55" s="80"/>
      <c r="E55" s="62"/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/>
      <c r="B56" s="82"/>
      <c r="C56" s="81"/>
      <c r="D56" s="80"/>
      <c r="E56" s="65"/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/>
      <c r="B57" s="82"/>
      <c r="C57" s="81"/>
      <c r="D57" s="80"/>
      <c r="E57" s="65"/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/>
      <c r="B58" s="82"/>
      <c r="C58" s="81"/>
      <c r="D58" s="80"/>
      <c r="E58" s="65"/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/>
      <c r="B59" s="82"/>
      <c r="C59" s="81"/>
      <c r="D59" s="80"/>
      <c r="E59" s="65"/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/>
      <c r="B60" s="82"/>
      <c r="C60" s="81"/>
      <c r="D60" s="80"/>
      <c r="E60" s="65"/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/>
      <c r="B61" s="78"/>
      <c r="C61" s="60"/>
      <c r="D61" s="60"/>
      <c r="E61" s="62"/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/>
      <c r="B62" s="78"/>
      <c r="C62" s="60"/>
      <c r="D62" s="60"/>
      <c r="E62" s="62"/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/>
      <c r="B63" s="77"/>
      <c r="C63" s="56"/>
      <c r="D63" s="56"/>
      <c r="E63" s="76"/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/>
      <c r="D64" s="49"/>
      <c r="E64" s="55"/>
      <c r="F64" s="50"/>
      <c r="G64" s="50">
        <f>TRUNC(ROUND(SUM(G44:G63),2),2)</f>
        <v>0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1.68</v>
      </c>
      <c r="F69" s="61"/>
      <c r="G69" s="60">
        <f>IFERROR(TRUNC(ROUND(D69*E69,2),2),0)</f>
        <v>1.68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1.68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8.39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0.25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8.65</v>
      </c>
      <c r="U75" t="s">
        <v>106</v>
      </c>
      <c r="V75">
        <f>+TRUNC(ROUND(G29+G40+G71+G73+G74,2),2)</f>
        <v>8.65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66</v>
      </c>
      <c r="B7" s="162"/>
      <c r="C7" s="162"/>
      <c r="D7" s="162"/>
      <c r="E7" s="162"/>
      <c r="F7" s="117" t="s">
        <v>186</v>
      </c>
      <c r="G7" s="116" t="s">
        <v>50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0.5</v>
      </c>
      <c r="C12" s="78">
        <v>4.25</v>
      </c>
      <c r="D12" s="95">
        <f t="shared" ref="D12:D26" si="0">IFERROR(ROUND(B12*C12,5),0)</f>
        <v>2.125</v>
      </c>
      <c r="E12" s="78">
        <v>1</v>
      </c>
      <c r="F12" s="61"/>
      <c r="G12" s="95">
        <f t="shared" ref="G12:G26" si="1">IFERROR(TRUNC(ROUND(D12*E12,2),2),0)</f>
        <v>2.13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1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1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1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1</v>
      </c>
      <c r="C16" s="78">
        <v>0.5</v>
      </c>
      <c r="D16" s="95">
        <f t="shared" si="0"/>
        <v>0.5</v>
      </c>
      <c r="E16" s="78">
        <v>1</v>
      </c>
      <c r="F16" s="61"/>
      <c r="G16" s="95">
        <f t="shared" si="1"/>
        <v>0.5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1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</v>
      </c>
      <c r="C18" s="78">
        <v>0.15</v>
      </c>
      <c r="D18" s="95">
        <f t="shared" si="0"/>
        <v>0.15</v>
      </c>
      <c r="E18" s="78">
        <v>1</v>
      </c>
      <c r="F18" s="61"/>
      <c r="G18" s="95">
        <f t="shared" si="1"/>
        <v>0.15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1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1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1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1</v>
      </c>
      <c r="F22" s="61"/>
      <c r="G22" s="95">
        <f t="shared" si="1"/>
        <v>0.17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1</v>
      </c>
      <c r="F23" s="61"/>
      <c r="G23" s="95">
        <f t="shared" si="1"/>
        <v>0.05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3</v>
      </c>
      <c r="C24" s="78">
        <v>0.05</v>
      </c>
      <c r="D24" s="95">
        <f t="shared" si="0"/>
        <v>0.15</v>
      </c>
      <c r="E24" s="78">
        <v>1</v>
      </c>
      <c r="F24" s="61"/>
      <c r="G24" s="95">
        <f t="shared" si="1"/>
        <v>0.15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1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1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3.15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0.2</v>
      </c>
      <c r="C33" s="60">
        <v>5.5</v>
      </c>
      <c r="D33" s="95">
        <f t="shared" ref="D33:D38" si="3">IFERROR(ROUND(B33*C33,5),0)</f>
        <v>1.1000000000000001</v>
      </c>
      <c r="E33" s="78">
        <v>1</v>
      </c>
      <c r="F33" s="61"/>
      <c r="G33" s="61">
        <f t="shared" ref="G33:G38" si="4">IFERROR(TRUNC(ROUND(D33*E33,2),2),0)</f>
        <v>1.1000000000000001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1</v>
      </c>
      <c r="F34" s="61"/>
      <c r="G34" s="61">
        <f t="shared" si="4"/>
        <v>5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1</v>
      </c>
      <c r="F35" s="61"/>
      <c r="G35" s="61">
        <f t="shared" si="4"/>
        <v>4.5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1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1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10.6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259</v>
      </c>
      <c r="B44" s="90"/>
      <c r="C44" s="81" t="s">
        <v>50</v>
      </c>
      <c r="D44" s="80">
        <v>4</v>
      </c>
      <c r="E44" s="89">
        <v>6.9483333333333333</v>
      </c>
      <c r="F44" s="88"/>
      <c r="G44" s="60">
        <f t="shared" ref="G44:G63" si="5">IFERROR(TRUNC(ROUND(D44*E44,2),2),0)</f>
        <v>27.79</v>
      </c>
      <c r="I44" s="74"/>
      <c r="J44" s="79"/>
      <c r="K44" s="74"/>
      <c r="L44" s="74"/>
      <c r="M44" s="74"/>
      <c r="N44" s="74"/>
    </row>
    <row r="45" spans="1:14" x14ac:dyDescent="0.25">
      <c r="A45" s="83" t="s">
        <v>286</v>
      </c>
      <c r="B45" s="82"/>
      <c r="C45" s="81" t="s">
        <v>285</v>
      </c>
      <c r="D45" s="80">
        <v>20</v>
      </c>
      <c r="E45" s="87">
        <v>0.1</v>
      </c>
      <c r="F45" s="86"/>
      <c r="G45" s="60">
        <f t="shared" si="5"/>
        <v>2</v>
      </c>
      <c r="I45" s="74"/>
      <c r="J45" s="79"/>
      <c r="K45" s="74"/>
      <c r="L45" s="74"/>
      <c r="M45" s="74"/>
      <c r="N45" s="74"/>
    </row>
    <row r="46" spans="1:14" x14ac:dyDescent="0.25">
      <c r="A46" s="83" t="s">
        <v>284</v>
      </c>
      <c r="B46" s="82"/>
      <c r="C46" s="85" t="s">
        <v>50</v>
      </c>
      <c r="D46" s="84">
        <v>1.6</v>
      </c>
      <c r="E46" s="65">
        <v>1.875</v>
      </c>
      <c r="F46" s="61"/>
      <c r="G46" s="60">
        <f t="shared" si="5"/>
        <v>3</v>
      </c>
      <c r="I46" s="74"/>
      <c r="J46" s="79"/>
      <c r="K46" s="74"/>
      <c r="L46" s="74"/>
      <c r="M46" s="74"/>
      <c r="N46" s="74"/>
    </row>
    <row r="47" spans="1:14" x14ac:dyDescent="0.25">
      <c r="A47" s="83" t="s">
        <v>283</v>
      </c>
      <c r="B47" s="82"/>
      <c r="C47" s="81" t="s">
        <v>281</v>
      </c>
      <c r="D47" s="80">
        <v>0.05</v>
      </c>
      <c r="E47" s="65">
        <v>14</v>
      </c>
      <c r="F47" s="61"/>
      <c r="G47" s="60">
        <f t="shared" si="5"/>
        <v>0.7</v>
      </c>
      <c r="I47" s="74"/>
      <c r="J47" s="79"/>
      <c r="K47" s="74"/>
      <c r="L47" s="74"/>
      <c r="M47" s="74"/>
      <c r="N47" s="74"/>
    </row>
    <row r="48" spans="1:14" x14ac:dyDescent="0.25">
      <c r="A48" s="83" t="s">
        <v>282</v>
      </c>
      <c r="B48" s="82"/>
      <c r="C48" s="81" t="s">
        <v>281</v>
      </c>
      <c r="D48" s="80">
        <v>0.05</v>
      </c>
      <c r="E48" s="65">
        <v>14</v>
      </c>
      <c r="F48" s="61"/>
      <c r="G48" s="60">
        <f t="shared" si="5"/>
        <v>0.7</v>
      </c>
      <c r="I48" s="74"/>
      <c r="J48" s="79"/>
      <c r="K48" s="74"/>
      <c r="L48" s="74"/>
      <c r="M48" s="74"/>
      <c r="N48" s="74"/>
    </row>
    <row r="49" spans="1:14" x14ac:dyDescent="0.25">
      <c r="A49" s="83">
        <v>0</v>
      </c>
      <c r="B49" s="82"/>
      <c r="C49" s="81">
        <v>0</v>
      </c>
      <c r="D49" s="80">
        <v>0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>
        <v>0</v>
      </c>
      <c r="B50" s="82"/>
      <c r="C50" s="81">
        <v>0</v>
      </c>
      <c r="D50" s="80">
        <v>0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>
        <v>0</v>
      </c>
      <c r="B51" s="82"/>
      <c r="C51" s="81">
        <v>0</v>
      </c>
      <c r="D51" s="80">
        <v>0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>
        <v>0</v>
      </c>
      <c r="B52" s="82"/>
      <c r="C52" s="81">
        <v>0</v>
      </c>
      <c r="D52" s="80">
        <v>0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>
        <v>0</v>
      </c>
      <c r="B53" s="82"/>
      <c r="C53" s="81">
        <v>0</v>
      </c>
      <c r="D53" s="80">
        <v>0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>
        <v>0</v>
      </c>
      <c r="B54" s="82"/>
      <c r="C54" s="81">
        <v>0</v>
      </c>
      <c r="D54" s="80">
        <v>0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>
        <v>0</v>
      </c>
      <c r="B55" s="78"/>
      <c r="C55" s="81">
        <v>0</v>
      </c>
      <c r="D55" s="80">
        <v>0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>
        <v>0</v>
      </c>
      <c r="B56" s="82"/>
      <c r="C56" s="81">
        <v>0</v>
      </c>
      <c r="D56" s="80">
        <v>0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>
        <v>0</v>
      </c>
      <c r="B57" s="82"/>
      <c r="C57" s="81">
        <v>0</v>
      </c>
      <c r="D57" s="80">
        <v>0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>
        <v>0</v>
      </c>
      <c r="B58" s="82"/>
      <c r="C58" s="81">
        <v>0</v>
      </c>
      <c r="D58" s="80">
        <v>0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>
        <v>0</v>
      </c>
      <c r="B59" s="82"/>
      <c r="C59" s="81">
        <v>0</v>
      </c>
      <c r="D59" s="80">
        <v>0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>
        <v>0</v>
      </c>
      <c r="B60" s="82"/>
      <c r="C60" s="81">
        <v>0</v>
      </c>
      <c r="D60" s="80">
        <v>0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>
        <v>0</v>
      </c>
      <c r="B61" s="78"/>
      <c r="C61" s="60">
        <v>0</v>
      </c>
      <c r="D61" s="60">
        <v>0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>
        <v>0</v>
      </c>
      <c r="B62" s="78"/>
      <c r="C62" s="60">
        <v>0</v>
      </c>
      <c r="D62" s="60">
        <v>0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>
        <v>0</v>
      </c>
      <c r="B63" s="77"/>
      <c r="C63" s="56">
        <v>0</v>
      </c>
      <c r="D63" s="56">
        <v>0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>
        <v>0</v>
      </c>
      <c r="D64" s="49">
        <v>0</v>
      </c>
      <c r="E64" s="55">
        <v>2.5099999999999998</v>
      </c>
      <c r="F64" s="50"/>
      <c r="G64" s="50">
        <f>TRUNC(ROUND(SUM(G44:G63),2),2)</f>
        <v>34.19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0.32</v>
      </c>
      <c r="F69" s="61"/>
      <c r="G69" s="60">
        <f>IFERROR(TRUNC(ROUND(D69*E69,2),2),0)</f>
        <v>0.32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0.32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48.26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1.45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49.76</v>
      </c>
      <c r="U75" t="s">
        <v>106</v>
      </c>
      <c r="V75">
        <f>+TRUNC(ROUND(G29+G40+G71+G73+G74,2),2)</f>
        <v>15.57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34.19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99</v>
      </c>
      <c r="B7" s="162"/>
      <c r="C7" s="162"/>
      <c r="D7" s="162"/>
      <c r="E7" s="162"/>
      <c r="F7" s="117" t="s">
        <v>186</v>
      </c>
      <c r="G7" s="116" t="s">
        <v>50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0.5</v>
      </c>
      <c r="C12" s="78">
        <v>4.25</v>
      </c>
      <c r="D12" s="95">
        <f t="shared" ref="D12:D26" si="0">IFERROR(ROUND(B12*C12,5),0)</f>
        <v>2.125</v>
      </c>
      <c r="E12" s="78">
        <v>0.11</v>
      </c>
      <c r="F12" s="61"/>
      <c r="G12" s="95">
        <f t="shared" ref="G12:G26" si="1">IFERROR(TRUNC(ROUND(D12*E12,2),2),0)</f>
        <v>0.23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0.11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0.11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0.11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1</v>
      </c>
      <c r="C16" s="78">
        <v>0.5</v>
      </c>
      <c r="D16" s="95">
        <f t="shared" si="0"/>
        <v>0.5</v>
      </c>
      <c r="E16" s="78">
        <v>0.11</v>
      </c>
      <c r="F16" s="61"/>
      <c r="G16" s="95">
        <f t="shared" si="1"/>
        <v>0.06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0.11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</v>
      </c>
      <c r="C18" s="78">
        <v>0.15</v>
      </c>
      <c r="D18" s="95">
        <f t="shared" si="0"/>
        <v>0.15</v>
      </c>
      <c r="E18" s="78">
        <v>0.11</v>
      </c>
      <c r="F18" s="61"/>
      <c r="G18" s="95">
        <f t="shared" si="1"/>
        <v>0.02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0.11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0.11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0.11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0.11</v>
      </c>
      <c r="F22" s="61"/>
      <c r="G22" s="95">
        <f t="shared" si="1"/>
        <v>0.02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0.11</v>
      </c>
      <c r="F23" s="61"/>
      <c r="G23" s="95">
        <f t="shared" si="1"/>
        <v>0.01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3</v>
      </c>
      <c r="C24" s="78">
        <v>0.05</v>
      </c>
      <c r="D24" s="95">
        <f t="shared" si="0"/>
        <v>0.15</v>
      </c>
      <c r="E24" s="78">
        <v>0.11</v>
      </c>
      <c r="F24" s="61"/>
      <c r="G24" s="95">
        <f t="shared" si="1"/>
        <v>0.02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0.11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0.11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0.36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0.2</v>
      </c>
      <c r="C33" s="60">
        <v>5.5</v>
      </c>
      <c r="D33" s="95">
        <f t="shared" ref="D33:D38" si="3">IFERROR(ROUND(B33*C33,5),0)</f>
        <v>1.1000000000000001</v>
      </c>
      <c r="E33" s="78">
        <v>0.11</v>
      </c>
      <c r="F33" s="61"/>
      <c r="G33" s="61">
        <f t="shared" ref="G33:G38" si="4">IFERROR(TRUNC(ROUND(D33*E33,2),2),0)</f>
        <v>0.12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0.11</v>
      </c>
      <c r="F34" s="61"/>
      <c r="G34" s="61">
        <f t="shared" si="4"/>
        <v>0.55000000000000004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0.11</v>
      </c>
      <c r="F35" s="61"/>
      <c r="G35" s="61">
        <f t="shared" si="4"/>
        <v>0.5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0.11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0.11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1.17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287</v>
      </c>
      <c r="B44" s="90"/>
      <c r="C44" s="81" t="s">
        <v>236</v>
      </c>
      <c r="D44" s="80">
        <v>1</v>
      </c>
      <c r="E44" s="89">
        <v>2.2000000000000002</v>
      </c>
      <c r="F44" s="88"/>
      <c r="G44" s="60">
        <f t="shared" ref="G44:G63" si="5">IFERROR(TRUNC(ROUND(D44*E44,2),2),0)</f>
        <v>2.2000000000000002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</v>
      </c>
      <c r="B45" s="82"/>
      <c r="C45" s="81" t="s">
        <v>25</v>
      </c>
      <c r="D45" s="80" t="s">
        <v>25</v>
      </c>
      <c r="E45" s="87">
        <v>0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 t="s">
        <v>25</v>
      </c>
      <c r="B46" s="82"/>
      <c r="C46" s="85" t="s">
        <v>25</v>
      </c>
      <c r="D46" s="84" t="s">
        <v>25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 t="s">
        <v>25</v>
      </c>
      <c r="B47" s="82"/>
      <c r="C47" s="81" t="s">
        <v>25</v>
      </c>
      <c r="D47" s="80" t="s">
        <v>25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2.2000000000000002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0.39</v>
      </c>
      <c r="F69" s="61"/>
      <c r="G69" s="60">
        <f>IFERROR(TRUNC(ROUND(D69*E69,2),2),0)</f>
        <v>0.39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0.39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4.12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0.12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4.24</v>
      </c>
      <c r="U75" t="s">
        <v>106</v>
      </c>
      <c r="V75">
        <f>+TRUNC(ROUND(G29+G40+G71+G73+G74,2),2)</f>
        <v>2.04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2.2000000000000002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68</v>
      </c>
      <c r="B7" s="162"/>
      <c r="C7" s="162"/>
      <c r="D7" s="162"/>
      <c r="E7" s="162"/>
      <c r="F7" s="117" t="s">
        <v>186</v>
      </c>
      <c r="G7" s="116" t="s">
        <v>50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0.5</v>
      </c>
      <c r="C12" s="78">
        <v>4.25</v>
      </c>
      <c r="D12" s="95">
        <f t="shared" ref="D12:D26" si="0">IFERROR(ROUND(B12*C12,5),0)</f>
        <v>2.125</v>
      </c>
      <c r="E12" s="78">
        <v>0.12</v>
      </c>
      <c r="F12" s="61"/>
      <c r="G12" s="95">
        <f t="shared" ref="G12:G26" si="1">IFERROR(TRUNC(ROUND(D12*E12,2),2),0)</f>
        <v>0.26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0.12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0.12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0.12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1</v>
      </c>
      <c r="C16" s="78">
        <v>0.5</v>
      </c>
      <c r="D16" s="95">
        <f t="shared" si="0"/>
        <v>0.5</v>
      </c>
      <c r="E16" s="78">
        <v>0.12</v>
      </c>
      <c r="F16" s="61"/>
      <c r="G16" s="95">
        <f t="shared" si="1"/>
        <v>0.06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0.12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</v>
      </c>
      <c r="C18" s="78">
        <v>0.15</v>
      </c>
      <c r="D18" s="95">
        <f t="shared" si="0"/>
        <v>0.15</v>
      </c>
      <c r="E18" s="78">
        <v>0.12</v>
      </c>
      <c r="F18" s="61"/>
      <c r="G18" s="95">
        <f t="shared" si="1"/>
        <v>0.02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0.12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0.12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0.12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0.12</v>
      </c>
      <c r="F22" s="61"/>
      <c r="G22" s="95">
        <f t="shared" si="1"/>
        <v>0.02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0.12</v>
      </c>
      <c r="F23" s="61"/>
      <c r="G23" s="95">
        <f t="shared" si="1"/>
        <v>0.01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3</v>
      </c>
      <c r="C24" s="78">
        <v>0.05</v>
      </c>
      <c r="D24" s="95">
        <f t="shared" si="0"/>
        <v>0.15</v>
      </c>
      <c r="E24" s="78">
        <v>0.12</v>
      </c>
      <c r="F24" s="61"/>
      <c r="G24" s="95">
        <f t="shared" si="1"/>
        <v>0.02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0.12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0.12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0.39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0.2</v>
      </c>
      <c r="C33" s="60">
        <v>5.5</v>
      </c>
      <c r="D33" s="95">
        <f t="shared" ref="D33:D38" si="3">IFERROR(ROUND(B33*C33,5),0)</f>
        <v>1.1000000000000001</v>
      </c>
      <c r="E33" s="78">
        <v>0.12</v>
      </c>
      <c r="F33" s="61"/>
      <c r="G33" s="61">
        <f t="shared" ref="G33:G38" si="4">IFERROR(TRUNC(ROUND(D33*E33,2),2),0)</f>
        <v>0.13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0.12</v>
      </c>
      <c r="F34" s="61"/>
      <c r="G34" s="61">
        <f t="shared" si="4"/>
        <v>0.6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0.12</v>
      </c>
      <c r="F35" s="61"/>
      <c r="G35" s="61">
        <f t="shared" si="4"/>
        <v>0.54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0.12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0.12</v>
      </c>
      <c r="F37" s="61"/>
      <c r="G37" s="61">
        <f t="shared" si="4"/>
        <v>0.78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2.0499999999999998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288</v>
      </c>
      <c r="B44" s="90"/>
      <c r="C44" s="81" t="s">
        <v>236</v>
      </c>
      <c r="D44" s="80">
        <v>1</v>
      </c>
      <c r="E44" s="89">
        <v>2.56</v>
      </c>
      <c r="F44" s="88"/>
      <c r="G44" s="60">
        <f t="shared" ref="G44:G63" si="5">IFERROR(TRUNC(ROUND(D44*E44,2),2),0)</f>
        <v>2.56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</v>
      </c>
      <c r="B45" s="82"/>
      <c r="C45" s="81" t="s">
        <v>25</v>
      </c>
      <c r="D45" s="80" t="s">
        <v>25</v>
      </c>
      <c r="E45" s="87">
        <v>0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 t="s">
        <v>25</v>
      </c>
      <c r="B46" s="82"/>
      <c r="C46" s="85" t="s">
        <v>25</v>
      </c>
      <c r="D46" s="84" t="s">
        <v>25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 t="s">
        <v>25</v>
      </c>
      <c r="B47" s="82"/>
      <c r="C47" s="81" t="s">
        <v>25</v>
      </c>
      <c r="D47" s="80" t="s">
        <v>25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2.56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0.51</v>
      </c>
      <c r="F69" s="61"/>
      <c r="G69" s="60">
        <f>IFERROR(TRUNC(ROUND(D69*E69,2),2),0)</f>
        <v>0.51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0.51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5.51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0.17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5.69</v>
      </c>
      <c r="U75" t="s">
        <v>106</v>
      </c>
      <c r="V75">
        <f>+TRUNC(ROUND(G29+G40+G71+G73+G74,2),2)</f>
        <v>3.13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2.56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70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0</v>
      </c>
      <c r="C12" s="78">
        <v>4.25</v>
      </c>
      <c r="D12" s="95">
        <f t="shared" ref="D12:D26" si="0">IFERROR(ROUND(B12*C12,5),0)</f>
        <v>0</v>
      </c>
      <c r="E12" s="78">
        <v>0.22</v>
      </c>
      <c r="F12" s="61"/>
      <c r="G12" s="95">
        <f t="shared" ref="G12:G26" si="1">IFERROR(TRUNC(ROUND(D12*E12,2),2),0)</f>
        <v>0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0.22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0.22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0.22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0.22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0.22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1</v>
      </c>
      <c r="C18" s="78">
        <v>0.15</v>
      </c>
      <c r="D18" s="95">
        <f t="shared" si="0"/>
        <v>0.15</v>
      </c>
      <c r="E18" s="78">
        <v>0.22</v>
      </c>
      <c r="F18" s="61"/>
      <c r="G18" s="95">
        <f t="shared" si="1"/>
        <v>0.03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0.22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0.22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0.22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0.22</v>
      </c>
      <c r="F22" s="61"/>
      <c r="G22" s="95">
        <f t="shared" si="1"/>
        <v>0.04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0.22</v>
      </c>
      <c r="F23" s="61"/>
      <c r="G23" s="95">
        <f t="shared" si="1"/>
        <v>0.01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2</v>
      </c>
      <c r="C24" s="78">
        <v>0.05</v>
      </c>
      <c r="D24" s="95">
        <f t="shared" si="0"/>
        <v>0.1</v>
      </c>
      <c r="E24" s="78">
        <v>0.22</v>
      </c>
      <c r="F24" s="61"/>
      <c r="G24" s="95">
        <f t="shared" si="1"/>
        <v>0.02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0.22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0.22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0.1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0</v>
      </c>
      <c r="C33" s="60">
        <v>5.5</v>
      </c>
      <c r="D33" s="95">
        <f t="shared" ref="D33:D38" si="3">IFERROR(ROUND(B33*C33,5),0)</f>
        <v>0</v>
      </c>
      <c r="E33" s="78">
        <v>0.22</v>
      </c>
      <c r="F33" s="61"/>
      <c r="G33" s="61">
        <f t="shared" ref="G33:G38" si="4">IFERROR(TRUNC(ROUND(D33*E33,2),2),0)</f>
        <v>0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0.22</v>
      </c>
      <c r="F34" s="61"/>
      <c r="G34" s="61">
        <f t="shared" si="4"/>
        <v>1.1000000000000001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0.22</v>
      </c>
      <c r="F35" s="61"/>
      <c r="G35" s="61">
        <f t="shared" si="4"/>
        <v>0.99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0.22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0.22</v>
      </c>
      <c r="F37" s="61"/>
      <c r="G37" s="61">
        <f t="shared" si="4"/>
        <v>1.43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3.52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38.25" x14ac:dyDescent="0.25">
      <c r="A44" s="91" t="s">
        <v>289</v>
      </c>
      <c r="B44" s="90"/>
      <c r="C44" s="81" t="s">
        <v>15</v>
      </c>
      <c r="D44" s="80">
        <v>1</v>
      </c>
      <c r="E44" s="89">
        <v>36.46</v>
      </c>
      <c r="F44" s="88"/>
      <c r="G44" s="60">
        <f t="shared" ref="G44:G63" si="5">IFERROR(TRUNC(ROUND(D44*E44,2),2),0)</f>
        <v>36.46</v>
      </c>
      <c r="I44" s="74"/>
      <c r="J44" s="79"/>
      <c r="K44" s="74"/>
      <c r="L44" s="74"/>
      <c r="M44" s="74"/>
      <c r="N44" s="74"/>
    </row>
    <row r="45" spans="1:14" x14ac:dyDescent="0.25">
      <c r="A45" s="83" t="s">
        <v>25</v>
      </c>
      <c r="B45" s="82"/>
      <c r="C45" s="81" t="s">
        <v>25</v>
      </c>
      <c r="D45" s="80" t="s">
        <v>25</v>
      </c>
      <c r="E45" s="87">
        <v>0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 t="s">
        <v>25</v>
      </c>
      <c r="B46" s="82"/>
      <c r="C46" s="85" t="s">
        <v>25</v>
      </c>
      <c r="D46" s="84" t="s">
        <v>25</v>
      </c>
      <c r="E46" s="65">
        <v>0</v>
      </c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 t="s">
        <v>25</v>
      </c>
      <c r="B47" s="82"/>
      <c r="C47" s="81" t="s">
        <v>25</v>
      </c>
      <c r="D47" s="80" t="s">
        <v>25</v>
      </c>
      <c r="E47" s="65">
        <v>0</v>
      </c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36.46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0.5</v>
      </c>
      <c r="F69" s="61"/>
      <c r="G69" s="60">
        <f>IFERROR(TRUNC(ROUND(D69*E69,2),2),0)</f>
        <v>0.5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0.5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40.58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1.22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0.04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41.84</v>
      </c>
      <c r="U75" t="s">
        <v>106</v>
      </c>
      <c r="V75">
        <f>+TRUNC(ROUND(G29+G40+G71+G73+G74,2),2)</f>
        <v>5.38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36.46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101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0.4</v>
      </c>
      <c r="F12" s="61"/>
      <c r="G12" s="95">
        <f t="shared" ref="G12:G26" si="1">IFERROR(TRUNC(ROUND(D12*E12,2),2),0)</f>
        <v>1.7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0.4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0</v>
      </c>
      <c r="C14" s="78">
        <v>20</v>
      </c>
      <c r="D14" s="95">
        <f t="shared" si="0"/>
        <v>0</v>
      </c>
      <c r="E14" s="78">
        <v>0.4</v>
      </c>
      <c r="F14" s="61"/>
      <c r="G14" s="95">
        <f t="shared" si="1"/>
        <v>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0</v>
      </c>
      <c r="C15" s="78">
        <v>1</v>
      </c>
      <c r="D15" s="95">
        <f t="shared" si="0"/>
        <v>0</v>
      </c>
      <c r="E15" s="78">
        <v>0.4</v>
      </c>
      <c r="F15" s="61"/>
      <c r="G15" s="95">
        <f t="shared" si="1"/>
        <v>0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0.4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0.4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2</v>
      </c>
      <c r="C18" s="78">
        <v>0.15</v>
      </c>
      <c r="D18" s="95">
        <f t="shared" si="0"/>
        <v>0.3</v>
      </c>
      <c r="E18" s="78">
        <v>0.4</v>
      </c>
      <c r="F18" s="61"/>
      <c r="G18" s="95">
        <f t="shared" si="1"/>
        <v>0.12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0.4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0.4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0.4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0.4</v>
      </c>
      <c r="F22" s="61"/>
      <c r="G22" s="95">
        <f t="shared" si="1"/>
        <v>7.0000000000000007E-2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2</v>
      </c>
      <c r="C23" s="78">
        <v>0.05</v>
      </c>
      <c r="D23" s="95">
        <f t="shared" si="0"/>
        <v>0.1</v>
      </c>
      <c r="E23" s="78">
        <v>0.4</v>
      </c>
      <c r="F23" s="61"/>
      <c r="G23" s="95">
        <f t="shared" si="1"/>
        <v>0.04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3</v>
      </c>
      <c r="C24" s="78">
        <v>0.05</v>
      </c>
      <c r="D24" s="95">
        <f t="shared" si="0"/>
        <v>0.15</v>
      </c>
      <c r="E24" s="78">
        <v>0.4</v>
      </c>
      <c r="F24" s="61"/>
      <c r="G24" s="95">
        <f t="shared" si="1"/>
        <v>0.06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0.4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0.4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1.99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0.4</v>
      </c>
      <c r="F33" s="61"/>
      <c r="G33" s="61">
        <f t="shared" ref="G33:G38" si="4">IFERROR(TRUNC(ROUND(D33*E33,2),2),0)</f>
        <v>2.2000000000000002</v>
      </c>
    </row>
    <row r="34" spans="1:14" x14ac:dyDescent="0.25">
      <c r="A34" s="60" t="s">
        <v>134</v>
      </c>
      <c r="B34" s="62">
        <v>1</v>
      </c>
      <c r="C34" s="60">
        <v>5</v>
      </c>
      <c r="D34" s="95">
        <f t="shared" si="3"/>
        <v>5</v>
      </c>
      <c r="E34" s="78">
        <v>0.4</v>
      </c>
      <c r="F34" s="61"/>
      <c r="G34" s="61">
        <f t="shared" si="4"/>
        <v>2</v>
      </c>
    </row>
    <row r="35" spans="1:14" x14ac:dyDescent="0.25">
      <c r="A35" s="60" t="s">
        <v>133</v>
      </c>
      <c r="B35" s="62">
        <v>1</v>
      </c>
      <c r="C35" s="60">
        <v>4.5</v>
      </c>
      <c r="D35" s="95">
        <f t="shared" si="3"/>
        <v>4.5</v>
      </c>
      <c r="E35" s="78">
        <v>0.4</v>
      </c>
      <c r="F35" s="61"/>
      <c r="G35" s="61">
        <f t="shared" si="4"/>
        <v>1.8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0.4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1</v>
      </c>
      <c r="C37" s="60">
        <v>6.5</v>
      </c>
      <c r="D37" s="95">
        <f t="shared" si="3"/>
        <v>6.5</v>
      </c>
      <c r="E37" s="78">
        <v>0.4</v>
      </c>
      <c r="F37" s="61"/>
      <c r="G37" s="61">
        <f t="shared" si="4"/>
        <v>2.6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8.6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ht="25.5" x14ac:dyDescent="0.25">
      <c r="A44" s="91" t="s">
        <v>294</v>
      </c>
      <c r="B44" s="90"/>
      <c r="C44" s="81" t="s">
        <v>15</v>
      </c>
      <c r="D44" s="80">
        <v>1</v>
      </c>
      <c r="E44" s="89">
        <v>166.66</v>
      </c>
      <c r="F44" s="88"/>
      <c r="G44" s="60">
        <f t="shared" ref="G44:G63" si="5">IFERROR(TRUNC(ROUND(D44*E44,2),2),0)</f>
        <v>166.66</v>
      </c>
      <c r="I44" s="74"/>
      <c r="J44" s="79"/>
      <c r="K44" s="74"/>
      <c r="L44" s="74"/>
      <c r="M44" s="74"/>
      <c r="N44" s="74"/>
    </row>
    <row r="45" spans="1:14" x14ac:dyDescent="0.25">
      <c r="A45" s="83" t="s">
        <v>293</v>
      </c>
      <c r="B45" s="82"/>
      <c r="C45" s="81" t="s">
        <v>50</v>
      </c>
      <c r="D45" s="80" t="s">
        <v>292</v>
      </c>
      <c r="E45" s="87">
        <v>2</v>
      </c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ht="25.5" x14ac:dyDescent="0.25">
      <c r="A46" s="83" t="s">
        <v>291</v>
      </c>
      <c r="B46" s="82"/>
      <c r="C46" s="85" t="s">
        <v>15</v>
      </c>
      <c r="D46" s="84">
        <v>3</v>
      </c>
      <c r="E46" s="65">
        <v>6</v>
      </c>
      <c r="F46" s="61"/>
      <c r="G46" s="60">
        <f t="shared" si="5"/>
        <v>18</v>
      </c>
      <c r="I46" s="74"/>
      <c r="J46" s="79"/>
      <c r="K46" s="74"/>
      <c r="L46" s="74"/>
      <c r="M46" s="74"/>
      <c r="N46" s="74"/>
    </row>
    <row r="47" spans="1:14" x14ac:dyDescent="0.25">
      <c r="A47" s="83" t="s">
        <v>290</v>
      </c>
      <c r="B47" s="82"/>
      <c r="C47" s="81" t="s">
        <v>15</v>
      </c>
      <c r="D47" s="80">
        <v>1</v>
      </c>
      <c r="E47" s="65">
        <v>15.06</v>
      </c>
      <c r="F47" s="61"/>
      <c r="G47" s="60">
        <f t="shared" si="5"/>
        <v>15.06</v>
      </c>
      <c r="I47" s="74"/>
      <c r="J47" s="79"/>
      <c r="K47" s="74"/>
      <c r="L47" s="74"/>
      <c r="M47" s="74"/>
      <c r="N47" s="74"/>
    </row>
    <row r="48" spans="1:14" x14ac:dyDescent="0.25">
      <c r="A48" s="83" t="s">
        <v>25</v>
      </c>
      <c r="B48" s="82"/>
      <c r="C48" s="81" t="s">
        <v>25</v>
      </c>
      <c r="D48" s="80" t="s">
        <v>25</v>
      </c>
      <c r="E48" s="65">
        <v>0</v>
      </c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 t="s">
        <v>25</v>
      </c>
      <c r="B49" s="82"/>
      <c r="C49" s="81" t="s">
        <v>25</v>
      </c>
      <c r="D49" s="80" t="s">
        <v>25</v>
      </c>
      <c r="E49" s="65">
        <v>0</v>
      </c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 t="s">
        <v>25</v>
      </c>
      <c r="B50" s="82"/>
      <c r="C50" s="81" t="s">
        <v>25</v>
      </c>
      <c r="D50" s="80" t="s">
        <v>25</v>
      </c>
      <c r="E50" s="65">
        <v>0</v>
      </c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 t="s">
        <v>25</v>
      </c>
      <c r="B51" s="82"/>
      <c r="C51" s="81" t="s">
        <v>25</v>
      </c>
      <c r="D51" s="80" t="s">
        <v>25</v>
      </c>
      <c r="E51" s="65">
        <v>0</v>
      </c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 t="s">
        <v>25</v>
      </c>
      <c r="B52" s="82"/>
      <c r="C52" s="81" t="s">
        <v>25</v>
      </c>
      <c r="D52" s="80" t="s">
        <v>25</v>
      </c>
      <c r="E52" s="65">
        <v>0</v>
      </c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 t="s">
        <v>25</v>
      </c>
      <c r="B53" s="82"/>
      <c r="C53" s="81" t="s">
        <v>25</v>
      </c>
      <c r="D53" s="80" t="s">
        <v>25</v>
      </c>
      <c r="E53" s="65">
        <v>0</v>
      </c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 t="s">
        <v>25</v>
      </c>
      <c r="B54" s="82"/>
      <c r="C54" s="81" t="s">
        <v>25</v>
      </c>
      <c r="D54" s="80" t="s">
        <v>25</v>
      </c>
      <c r="E54" s="65">
        <v>0</v>
      </c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 t="s">
        <v>25</v>
      </c>
      <c r="B55" s="78"/>
      <c r="C55" s="81" t="s">
        <v>25</v>
      </c>
      <c r="D55" s="80" t="s">
        <v>25</v>
      </c>
      <c r="E55" s="62">
        <v>0</v>
      </c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 t="s">
        <v>25</v>
      </c>
      <c r="B56" s="82"/>
      <c r="C56" s="81" t="s">
        <v>25</v>
      </c>
      <c r="D56" s="80" t="s">
        <v>25</v>
      </c>
      <c r="E56" s="65">
        <v>0</v>
      </c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 t="s">
        <v>25</v>
      </c>
      <c r="B57" s="82"/>
      <c r="C57" s="81" t="s">
        <v>25</v>
      </c>
      <c r="D57" s="80" t="s">
        <v>25</v>
      </c>
      <c r="E57" s="65">
        <v>0</v>
      </c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 t="s">
        <v>25</v>
      </c>
      <c r="B58" s="82"/>
      <c r="C58" s="81" t="s">
        <v>25</v>
      </c>
      <c r="D58" s="80" t="s">
        <v>25</v>
      </c>
      <c r="E58" s="65">
        <v>0</v>
      </c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 t="s">
        <v>25</v>
      </c>
      <c r="B59" s="82"/>
      <c r="C59" s="81" t="s">
        <v>25</v>
      </c>
      <c r="D59" s="80" t="s">
        <v>25</v>
      </c>
      <c r="E59" s="65">
        <v>0</v>
      </c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 t="s">
        <v>25</v>
      </c>
      <c r="B60" s="82"/>
      <c r="C60" s="81" t="s">
        <v>25</v>
      </c>
      <c r="D60" s="80" t="s">
        <v>25</v>
      </c>
      <c r="E60" s="65">
        <v>0</v>
      </c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 t="s">
        <v>25</v>
      </c>
      <c r="B61" s="78"/>
      <c r="C61" s="60" t="s">
        <v>25</v>
      </c>
      <c r="D61" s="60" t="s">
        <v>25</v>
      </c>
      <c r="E61" s="62">
        <v>0</v>
      </c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 t="s">
        <v>25</v>
      </c>
      <c r="B62" s="78"/>
      <c r="C62" s="60" t="s">
        <v>25</v>
      </c>
      <c r="D62" s="60" t="s">
        <v>25</v>
      </c>
      <c r="E62" s="62">
        <v>0</v>
      </c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 t="s">
        <v>25</v>
      </c>
      <c r="B63" s="77"/>
      <c r="C63" s="56" t="s">
        <v>25</v>
      </c>
      <c r="D63" s="56" t="s">
        <v>25</v>
      </c>
      <c r="E63" s="76">
        <v>0</v>
      </c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25</v>
      </c>
      <c r="B64" s="54"/>
      <c r="C64" s="49" t="s">
        <v>25</v>
      </c>
      <c r="D64" s="49" t="s">
        <v>25</v>
      </c>
      <c r="E64" s="55">
        <v>0</v>
      </c>
      <c r="F64" s="50"/>
      <c r="G64" s="50">
        <f>TRUNC(ROUND(SUM(G44:G63),2),2)</f>
        <v>199.72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2</v>
      </c>
      <c r="F69" s="61"/>
      <c r="G69" s="60">
        <f>IFERROR(TRUNC(ROUND(D69*E69,2),2),0)</f>
        <v>2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2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212.31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6.37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0.23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218.91</v>
      </c>
      <c r="U75" t="s">
        <v>106</v>
      </c>
      <c r="V75">
        <f>+TRUNC(ROUND(G29+G40+G71+G73+G74,2),2)</f>
        <v>19.190000000000001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199.72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71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0.57999999999999996</v>
      </c>
      <c r="F12" s="61"/>
      <c r="G12" s="95">
        <f t="shared" ref="G12:G26" si="1">IFERROR(TRUNC(ROUND(D12*E12,2),2),0)</f>
        <v>2.4700000000000002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0.57999999999999996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1</v>
      </c>
      <c r="C14" s="78">
        <v>20</v>
      </c>
      <c r="D14" s="95">
        <f t="shared" si="0"/>
        <v>20</v>
      </c>
      <c r="E14" s="78">
        <v>0.57999999999999996</v>
      </c>
      <c r="F14" s="61"/>
      <c r="G14" s="95">
        <f t="shared" si="1"/>
        <v>11.6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0.57999999999999996</v>
      </c>
      <c r="F15" s="61"/>
      <c r="G15" s="95">
        <f t="shared" si="1"/>
        <v>0.57999999999999996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0.57999999999999996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0.57999999999999996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0.57999999999999996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0.57999999999999996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0.57999999999999996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0.57999999999999996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0.57999999999999996</v>
      </c>
      <c r="F22" s="61"/>
      <c r="G22" s="95">
        <f t="shared" si="1"/>
        <v>0.1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0.57999999999999996</v>
      </c>
      <c r="F23" s="61"/>
      <c r="G23" s="95">
        <f t="shared" si="1"/>
        <v>0.03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9</v>
      </c>
      <c r="C24" s="78">
        <v>0.05</v>
      </c>
      <c r="D24" s="95">
        <f t="shared" si="0"/>
        <v>0.45</v>
      </c>
      <c r="E24" s="78">
        <v>0.57999999999999996</v>
      </c>
      <c r="F24" s="61"/>
      <c r="G24" s="95">
        <f t="shared" si="1"/>
        <v>0.26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0.57999999999999996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0.57999999999999996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15.04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0.57999999999999996</v>
      </c>
      <c r="F33" s="61"/>
      <c r="G33" s="61">
        <f t="shared" ref="G33:G38" si="4">IFERROR(TRUNC(ROUND(D33*E33,2),2),0)</f>
        <v>3.19</v>
      </c>
    </row>
    <row r="34" spans="1:14" x14ac:dyDescent="0.25">
      <c r="A34" s="60" t="s">
        <v>134</v>
      </c>
      <c r="B34" s="62">
        <v>4</v>
      </c>
      <c r="C34" s="60">
        <v>5</v>
      </c>
      <c r="D34" s="95">
        <f t="shared" si="3"/>
        <v>20</v>
      </c>
      <c r="E34" s="78">
        <v>0.57999999999999996</v>
      </c>
      <c r="F34" s="61"/>
      <c r="G34" s="61">
        <f t="shared" si="4"/>
        <v>11.6</v>
      </c>
    </row>
    <row r="35" spans="1:14" x14ac:dyDescent="0.25">
      <c r="A35" s="60" t="s">
        <v>133</v>
      </c>
      <c r="B35" s="62">
        <v>4</v>
      </c>
      <c r="C35" s="60">
        <v>4.5</v>
      </c>
      <c r="D35" s="95">
        <f t="shared" si="3"/>
        <v>18</v>
      </c>
      <c r="E35" s="78">
        <v>0.57999999999999996</v>
      </c>
      <c r="F35" s="61"/>
      <c r="G35" s="61">
        <f t="shared" si="4"/>
        <v>10.44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0.57999999999999996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0.57999999999999996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25.23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16</v>
      </c>
      <c r="B44" s="90"/>
      <c r="C44" s="81"/>
      <c r="D44" s="80"/>
      <c r="E44" s="89"/>
      <c r="F44" s="88"/>
      <c r="G44" s="60">
        <f t="shared" ref="G44:G63" si="5">IFERROR(TRUNC(ROUND(D44*E44,2),2),0)</f>
        <v>0</v>
      </c>
      <c r="I44" s="74"/>
      <c r="J44" s="79"/>
      <c r="K44" s="74"/>
      <c r="L44" s="74"/>
      <c r="M44" s="74"/>
      <c r="N44" s="74"/>
    </row>
    <row r="45" spans="1:14" x14ac:dyDescent="0.25">
      <c r="A45" s="83"/>
      <c r="B45" s="82"/>
      <c r="C45" s="81"/>
      <c r="D45" s="80"/>
      <c r="E45" s="87"/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/>
      <c r="B46" s="82"/>
      <c r="C46" s="85"/>
      <c r="D46" s="84"/>
      <c r="E46" s="65"/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/>
      <c r="B47" s="82"/>
      <c r="C47" s="81"/>
      <c r="D47" s="80"/>
      <c r="E47" s="65"/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/>
      <c r="B48" s="82"/>
      <c r="C48" s="81"/>
      <c r="D48" s="80"/>
      <c r="E48" s="65"/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/>
      <c r="B49" s="82"/>
      <c r="C49" s="81"/>
      <c r="D49" s="80"/>
      <c r="E49" s="65"/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/>
      <c r="B50" s="82"/>
      <c r="C50" s="81"/>
      <c r="D50" s="80"/>
      <c r="E50" s="65"/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/>
      <c r="B51" s="82"/>
      <c r="C51" s="81"/>
      <c r="D51" s="80"/>
      <c r="E51" s="65"/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/>
      <c r="B52" s="82"/>
      <c r="C52" s="81"/>
      <c r="D52" s="80"/>
      <c r="E52" s="65"/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/>
      <c r="B53" s="82"/>
      <c r="C53" s="81"/>
      <c r="D53" s="80"/>
      <c r="E53" s="65"/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/>
      <c r="B54" s="82"/>
      <c r="C54" s="81"/>
      <c r="D54" s="80"/>
      <c r="E54" s="65"/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/>
      <c r="B55" s="78"/>
      <c r="C55" s="81"/>
      <c r="D55" s="80"/>
      <c r="E55" s="62"/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/>
      <c r="B56" s="82"/>
      <c r="C56" s="81"/>
      <c r="D56" s="80"/>
      <c r="E56" s="65"/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/>
      <c r="B57" s="82"/>
      <c r="C57" s="81"/>
      <c r="D57" s="80"/>
      <c r="E57" s="65"/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/>
      <c r="B58" s="82"/>
      <c r="C58" s="81"/>
      <c r="D58" s="80"/>
      <c r="E58" s="65"/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/>
      <c r="B59" s="82"/>
      <c r="C59" s="81"/>
      <c r="D59" s="80"/>
      <c r="E59" s="65"/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/>
      <c r="B60" s="82"/>
      <c r="C60" s="81"/>
      <c r="D60" s="80"/>
      <c r="E60" s="65"/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/>
      <c r="B61" s="78"/>
      <c r="C61" s="60"/>
      <c r="D61" s="60"/>
      <c r="E61" s="62"/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/>
      <c r="B62" s="78"/>
      <c r="C62" s="60"/>
      <c r="D62" s="60"/>
      <c r="E62" s="62"/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/>
      <c r="B63" s="77"/>
      <c r="C63" s="56"/>
      <c r="D63" s="56"/>
      <c r="E63" s="76"/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/>
      <c r="D64" s="49"/>
      <c r="E64" s="55"/>
      <c r="F64" s="50"/>
      <c r="G64" s="50">
        <f>TRUNC(ROUND(SUM(G44:G63),2),2)</f>
        <v>0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2</v>
      </c>
      <c r="F69" s="61"/>
      <c r="G69" s="60">
        <f>IFERROR(TRUNC(ROUND(D69*E69,2),2),0)</f>
        <v>2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2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42.27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1.27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43.59</v>
      </c>
      <c r="U75" t="s">
        <v>106</v>
      </c>
      <c r="V75">
        <f>+TRUNC(ROUND(G29+G40+G71+G73+G74,2),2)</f>
        <v>43.59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3" t="s">
        <v>194</v>
      </c>
      <c r="B1" s="154"/>
      <c r="C1" s="154"/>
      <c r="D1" s="154"/>
      <c r="E1" s="154"/>
      <c r="F1" s="154"/>
      <c r="G1" s="155"/>
    </row>
    <row r="2" spans="1:28" ht="15" customHeight="1" x14ac:dyDescent="0.25">
      <c r="A2" s="128" t="s">
        <v>193</v>
      </c>
      <c r="B2" s="126"/>
      <c r="C2" s="126"/>
      <c r="D2" s="126" t="s">
        <v>192</v>
      </c>
      <c r="E2" s="156" t="s">
        <v>81</v>
      </c>
      <c r="F2" s="156"/>
      <c r="G2" s="157"/>
    </row>
    <row r="3" spans="1:28" ht="32.25" customHeight="1" x14ac:dyDescent="0.25">
      <c r="A3" s="128" t="s">
        <v>191</v>
      </c>
      <c r="B3" s="127"/>
      <c r="C3" s="126"/>
      <c r="D3" s="126"/>
      <c r="E3" s="156"/>
      <c r="F3" s="156"/>
      <c r="G3" s="157"/>
      <c r="AB3" t="s">
        <v>190</v>
      </c>
    </row>
    <row r="4" spans="1:28" ht="18" x14ac:dyDescent="0.25">
      <c r="A4" s="158" t="s">
        <v>189</v>
      </c>
      <c r="B4" s="159"/>
      <c r="C4" s="159"/>
      <c r="D4" s="159"/>
      <c r="E4" s="159"/>
      <c r="F4" s="159"/>
      <c r="G4" s="160"/>
    </row>
    <row r="5" spans="1:28" x14ac:dyDescent="0.25">
      <c r="A5" s="125"/>
      <c r="B5" s="119"/>
      <c r="C5" s="119"/>
      <c r="D5" s="124" t="s">
        <v>188</v>
      </c>
      <c r="F5" s="123"/>
      <c r="G5" s="122"/>
    </row>
    <row r="6" spans="1:28" x14ac:dyDescent="0.25">
      <c r="A6" s="121" t="s">
        <v>187</v>
      </c>
      <c r="B6" s="120"/>
      <c r="C6" s="119"/>
      <c r="D6" s="119"/>
      <c r="E6" s="119"/>
      <c r="F6" s="119"/>
      <c r="G6" s="118"/>
    </row>
    <row r="7" spans="1:28" ht="42" customHeight="1" x14ac:dyDescent="0.25">
      <c r="A7" s="161" t="s">
        <v>72</v>
      </c>
      <c r="B7" s="162"/>
      <c r="C7" s="162"/>
      <c r="D7" s="162"/>
      <c r="E7" s="162"/>
      <c r="F7" s="117" t="s">
        <v>186</v>
      </c>
      <c r="G7" s="116" t="s">
        <v>15</v>
      </c>
      <c r="H7" s="114"/>
      <c r="I7" s="115" t="s">
        <v>185</v>
      </c>
      <c r="J7" s="114">
        <v>2</v>
      </c>
    </row>
    <row r="8" spans="1:28" x14ac:dyDescent="0.25">
      <c r="A8" s="113" t="s">
        <v>184</v>
      </c>
      <c r="B8" s="67"/>
      <c r="C8" s="67"/>
      <c r="D8" s="67"/>
      <c r="E8" s="163"/>
      <c r="F8" s="163"/>
      <c r="G8" s="99"/>
    </row>
    <row r="9" spans="1:28" s="46" customFormat="1" x14ac:dyDescent="0.25">
      <c r="A9" s="164" t="s">
        <v>183</v>
      </c>
      <c r="B9" s="165"/>
      <c r="C9" s="112"/>
      <c r="D9" s="112"/>
      <c r="E9" s="166"/>
      <c r="F9" s="166"/>
      <c r="G9" s="111"/>
      <c r="I9" s="110" t="s">
        <v>182</v>
      </c>
      <c r="J9" s="110" t="s">
        <v>181</v>
      </c>
    </row>
    <row r="10" spans="1:28" ht="15.75" x14ac:dyDescent="0.25">
      <c r="A10" s="70" t="s">
        <v>121</v>
      </c>
      <c r="B10" s="70" t="s">
        <v>127</v>
      </c>
      <c r="C10" s="70" t="s">
        <v>118</v>
      </c>
      <c r="D10" s="70" t="s">
        <v>139</v>
      </c>
      <c r="E10" s="167" t="s">
        <v>138</v>
      </c>
      <c r="F10" s="167"/>
      <c r="G10" s="70" t="s">
        <v>125</v>
      </c>
      <c r="I10" s="109">
        <v>0.5</v>
      </c>
      <c r="J10" s="109">
        <f>1/I10</f>
        <v>2</v>
      </c>
    </row>
    <row r="11" spans="1:28" x14ac:dyDescent="0.25">
      <c r="A11" s="108"/>
      <c r="B11" s="66" t="s">
        <v>116</v>
      </c>
      <c r="C11" s="107" t="s">
        <v>115</v>
      </c>
      <c r="D11" s="66" t="s">
        <v>124</v>
      </c>
      <c r="E11" s="168" t="s">
        <v>137</v>
      </c>
      <c r="F11" s="169"/>
      <c r="G11" s="106" t="s">
        <v>136</v>
      </c>
      <c r="L11" t="s">
        <v>180</v>
      </c>
      <c r="M11" t="s">
        <v>179</v>
      </c>
      <c r="N11" t="s">
        <v>178</v>
      </c>
      <c r="O11" t="s">
        <v>177</v>
      </c>
      <c r="P11" t="s">
        <v>176</v>
      </c>
      <c r="Q11" t="s">
        <v>175</v>
      </c>
      <c r="R11" t="s">
        <v>174</v>
      </c>
      <c r="S11" t="s">
        <v>173</v>
      </c>
    </row>
    <row r="12" spans="1:28" x14ac:dyDescent="0.25">
      <c r="A12" s="104" t="s">
        <v>172</v>
      </c>
      <c r="B12" s="104">
        <v>1</v>
      </c>
      <c r="C12" s="78">
        <v>4.25</v>
      </c>
      <c r="D12" s="95">
        <f t="shared" ref="D12:D26" si="0">IFERROR(ROUND(B12*C12,5),0)</f>
        <v>4.25</v>
      </c>
      <c r="E12" s="78">
        <v>0.5</v>
      </c>
      <c r="F12" s="61"/>
      <c r="G12" s="95">
        <f t="shared" ref="G12:G26" si="1">IFERROR(TRUNC(ROUND(D12*E12,2),2),0)</f>
        <v>2.13</v>
      </c>
      <c r="I12" t="s">
        <v>171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4" t="s">
        <v>170</v>
      </c>
      <c r="B13" s="104">
        <v>0</v>
      </c>
      <c r="C13" s="78">
        <v>10</v>
      </c>
      <c r="D13" s="95">
        <f t="shared" si="0"/>
        <v>0</v>
      </c>
      <c r="E13" s="82">
        <v>0.5</v>
      </c>
      <c r="F13" s="86"/>
      <c r="G13" s="95">
        <f t="shared" si="1"/>
        <v>0</v>
      </c>
      <c r="I13" t="s">
        <v>169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4" t="s">
        <v>168</v>
      </c>
      <c r="B14" s="104">
        <v>1</v>
      </c>
      <c r="C14" s="78">
        <v>20</v>
      </c>
      <c r="D14" s="95">
        <f t="shared" si="0"/>
        <v>20</v>
      </c>
      <c r="E14" s="78">
        <v>0.5</v>
      </c>
      <c r="F14" s="61"/>
      <c r="G14" s="95">
        <f t="shared" si="1"/>
        <v>10</v>
      </c>
      <c r="I14" t="s">
        <v>167</v>
      </c>
      <c r="J14">
        <v>2</v>
      </c>
      <c r="U14">
        <v>65</v>
      </c>
      <c r="V14">
        <f t="shared" si="2"/>
        <v>91</v>
      </c>
    </row>
    <row r="15" spans="1:28" x14ac:dyDescent="0.25">
      <c r="A15" s="104" t="s">
        <v>166</v>
      </c>
      <c r="B15" s="104">
        <v>1</v>
      </c>
      <c r="C15" s="78">
        <v>1</v>
      </c>
      <c r="D15" s="95">
        <f t="shared" si="0"/>
        <v>1</v>
      </c>
      <c r="E15" s="78">
        <v>0.5</v>
      </c>
      <c r="F15" s="61"/>
      <c r="G15" s="95">
        <f t="shared" si="1"/>
        <v>0.5</v>
      </c>
      <c r="I15" t="s">
        <v>163</v>
      </c>
      <c r="J15">
        <v>2</v>
      </c>
      <c r="U15">
        <v>2</v>
      </c>
      <c r="V15">
        <f t="shared" si="2"/>
        <v>2.8</v>
      </c>
    </row>
    <row r="16" spans="1:28" x14ac:dyDescent="0.25">
      <c r="A16" s="104" t="s">
        <v>165</v>
      </c>
      <c r="B16" s="104">
        <v>0</v>
      </c>
      <c r="C16" s="78">
        <v>0.5</v>
      </c>
      <c r="D16" s="95">
        <f t="shared" si="0"/>
        <v>0</v>
      </c>
      <c r="E16" s="78">
        <v>0.5</v>
      </c>
      <c r="F16" s="61"/>
      <c r="G16" s="95">
        <f t="shared" si="1"/>
        <v>0</v>
      </c>
      <c r="I16" t="s">
        <v>164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163</v>
      </c>
      <c r="B17" s="104">
        <v>0</v>
      </c>
      <c r="C17" s="78">
        <v>0.15</v>
      </c>
      <c r="D17" s="95">
        <f t="shared" si="0"/>
        <v>0</v>
      </c>
      <c r="E17" s="78">
        <v>0.5</v>
      </c>
      <c r="F17" s="61"/>
      <c r="G17" s="95">
        <f t="shared" si="1"/>
        <v>0</v>
      </c>
      <c r="I17" t="s">
        <v>162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5" t="s">
        <v>161</v>
      </c>
      <c r="B18" s="104">
        <v>0</v>
      </c>
      <c r="C18" s="78">
        <v>0.15</v>
      </c>
      <c r="D18" s="95">
        <f t="shared" si="0"/>
        <v>0</v>
      </c>
      <c r="E18" s="78">
        <v>0.5</v>
      </c>
      <c r="F18" s="61"/>
      <c r="G18" s="95">
        <f t="shared" si="1"/>
        <v>0</v>
      </c>
      <c r="I18" t="s">
        <v>160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159</v>
      </c>
      <c r="B19" s="104">
        <v>0</v>
      </c>
      <c r="C19" s="78">
        <v>0.16</v>
      </c>
      <c r="D19" s="95">
        <f t="shared" si="0"/>
        <v>0</v>
      </c>
      <c r="E19" s="78">
        <v>0.5</v>
      </c>
      <c r="F19" s="61"/>
      <c r="G19" s="95">
        <f t="shared" si="1"/>
        <v>0</v>
      </c>
      <c r="I19" t="s">
        <v>158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157</v>
      </c>
      <c r="B20" s="104">
        <v>0</v>
      </c>
      <c r="C20" s="78">
        <v>0.2</v>
      </c>
      <c r="D20" s="95">
        <f t="shared" si="0"/>
        <v>0</v>
      </c>
      <c r="E20" s="78">
        <v>0.5</v>
      </c>
      <c r="F20" s="61"/>
      <c r="G20" s="95">
        <f t="shared" si="1"/>
        <v>0</v>
      </c>
      <c r="I20" t="s">
        <v>156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155</v>
      </c>
      <c r="B21" s="104">
        <v>0</v>
      </c>
      <c r="C21" s="78">
        <v>0.2</v>
      </c>
      <c r="D21" s="95">
        <f t="shared" si="0"/>
        <v>0</v>
      </c>
      <c r="E21" s="78">
        <v>0.5</v>
      </c>
      <c r="F21" s="61"/>
      <c r="G21" s="95">
        <f t="shared" si="1"/>
        <v>0</v>
      </c>
      <c r="I21" t="s">
        <v>154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153</v>
      </c>
      <c r="B22" s="104">
        <v>1</v>
      </c>
      <c r="C22" s="78">
        <v>0.17</v>
      </c>
      <c r="D22" s="95">
        <f t="shared" si="0"/>
        <v>0.17</v>
      </c>
      <c r="E22" s="78">
        <v>0.5</v>
      </c>
      <c r="F22" s="61"/>
      <c r="G22" s="95">
        <f t="shared" si="1"/>
        <v>0.09</v>
      </c>
      <c r="I22" t="s">
        <v>148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152</v>
      </c>
      <c r="B23" s="104">
        <v>1</v>
      </c>
      <c r="C23" s="78">
        <v>0.05</v>
      </c>
      <c r="D23" s="95">
        <f t="shared" si="0"/>
        <v>0.05</v>
      </c>
      <c r="E23" s="78">
        <v>0.5</v>
      </c>
      <c r="F23" s="61"/>
      <c r="G23" s="95">
        <f t="shared" si="1"/>
        <v>0.03</v>
      </c>
      <c r="I23" t="s">
        <v>151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3" t="s">
        <v>150</v>
      </c>
      <c r="B24" s="104">
        <v>9</v>
      </c>
      <c r="C24" s="78">
        <v>0.05</v>
      </c>
      <c r="D24" s="95">
        <f t="shared" si="0"/>
        <v>0.45</v>
      </c>
      <c r="E24" s="78">
        <v>0.5</v>
      </c>
      <c r="F24" s="61"/>
      <c r="G24" s="95">
        <f t="shared" si="1"/>
        <v>0.23</v>
      </c>
      <c r="I24" t="s">
        <v>149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1" t="s">
        <v>148</v>
      </c>
      <c r="B25" s="103">
        <v>0</v>
      </c>
      <c r="C25" s="78">
        <v>0.05</v>
      </c>
      <c r="D25" s="95">
        <f t="shared" si="0"/>
        <v>0</v>
      </c>
      <c r="E25" s="78">
        <v>0.5</v>
      </c>
      <c r="F25" s="61"/>
      <c r="G25" s="95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2" t="s">
        <v>146</v>
      </c>
      <c r="B26" s="101">
        <v>0</v>
      </c>
      <c r="C26" s="78">
        <v>2</v>
      </c>
      <c r="D26" s="95">
        <f t="shared" si="0"/>
        <v>0</v>
      </c>
      <c r="E26" s="78">
        <v>0.5</v>
      </c>
      <c r="F26" s="61"/>
      <c r="G26" s="95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3"/>
      <c r="C27" s="78"/>
      <c r="D27" s="100"/>
      <c r="E27" s="78"/>
      <c r="F27" s="61"/>
      <c r="G27" s="86"/>
      <c r="I27" t="s">
        <v>144</v>
      </c>
      <c r="J27">
        <v>5</v>
      </c>
    </row>
    <row r="28" spans="1:22" x14ac:dyDescent="0.25">
      <c r="A28" s="56"/>
      <c r="B28" s="56"/>
      <c r="C28" s="77"/>
      <c r="D28" s="57"/>
      <c r="E28" s="77"/>
      <c r="F28" s="75"/>
      <c r="G28" s="99"/>
    </row>
    <row r="29" spans="1:22" x14ac:dyDescent="0.25">
      <c r="A29" s="49" t="s">
        <v>143</v>
      </c>
      <c r="B29" s="49"/>
      <c r="C29" s="54"/>
      <c r="D29" s="49"/>
      <c r="E29" s="170"/>
      <c r="F29" s="171"/>
      <c r="G29" s="49">
        <f>TRUNC(ROUND(SUM(G12:G28),2),2)</f>
        <v>12.98</v>
      </c>
    </row>
    <row r="30" spans="1:22" s="46" customFormat="1" x14ac:dyDescent="0.25">
      <c r="A30" s="172" t="s">
        <v>142</v>
      </c>
      <c r="B30" s="173"/>
      <c r="C30" s="73"/>
      <c r="D30" s="73"/>
      <c r="E30" s="174"/>
      <c r="F30" s="174"/>
      <c r="G30" s="72"/>
    </row>
    <row r="31" spans="1:22" x14ac:dyDescent="0.25">
      <c r="A31" s="70" t="s">
        <v>141</v>
      </c>
      <c r="B31" s="98" t="s">
        <v>127</v>
      </c>
      <c r="C31" s="70" t="s">
        <v>140</v>
      </c>
      <c r="D31" s="70" t="s">
        <v>139</v>
      </c>
      <c r="E31" s="175" t="s">
        <v>138</v>
      </c>
      <c r="F31" s="176"/>
      <c r="G31" s="69" t="s">
        <v>125</v>
      </c>
    </row>
    <row r="32" spans="1:22" x14ac:dyDescent="0.25">
      <c r="A32" s="94"/>
      <c r="B32" s="97" t="s">
        <v>116</v>
      </c>
      <c r="C32" s="57" t="s">
        <v>115</v>
      </c>
      <c r="D32" s="57" t="s">
        <v>124</v>
      </c>
      <c r="E32" s="177" t="s">
        <v>137</v>
      </c>
      <c r="F32" s="178"/>
      <c r="G32" s="96" t="s">
        <v>136</v>
      </c>
    </row>
    <row r="33" spans="1:14" x14ac:dyDescent="0.25">
      <c r="A33" s="60" t="s">
        <v>135</v>
      </c>
      <c r="B33" s="62">
        <v>1</v>
      </c>
      <c r="C33" s="60">
        <v>5.5</v>
      </c>
      <c r="D33" s="95">
        <f t="shared" ref="D33:D38" si="3">IFERROR(ROUND(B33*C33,5),0)</f>
        <v>5.5</v>
      </c>
      <c r="E33" s="78">
        <v>0.5</v>
      </c>
      <c r="F33" s="61"/>
      <c r="G33" s="61">
        <f t="shared" ref="G33:G38" si="4">IFERROR(TRUNC(ROUND(D33*E33,2),2),0)</f>
        <v>2.75</v>
      </c>
    </row>
    <row r="34" spans="1:14" x14ac:dyDescent="0.25">
      <c r="A34" s="60" t="s">
        <v>134</v>
      </c>
      <c r="B34" s="62">
        <v>4</v>
      </c>
      <c r="C34" s="60">
        <v>5</v>
      </c>
      <c r="D34" s="95">
        <f t="shared" si="3"/>
        <v>20</v>
      </c>
      <c r="E34" s="78">
        <v>0.5</v>
      </c>
      <c r="F34" s="61"/>
      <c r="G34" s="61">
        <f t="shared" si="4"/>
        <v>10</v>
      </c>
    </row>
    <row r="35" spans="1:14" x14ac:dyDescent="0.25">
      <c r="A35" s="60" t="s">
        <v>133</v>
      </c>
      <c r="B35" s="62">
        <v>4</v>
      </c>
      <c r="C35" s="60">
        <v>4.5</v>
      </c>
      <c r="D35" s="95">
        <f t="shared" si="3"/>
        <v>18</v>
      </c>
      <c r="E35" s="78">
        <v>0.5</v>
      </c>
      <c r="F35" s="61"/>
      <c r="G35" s="61">
        <f t="shared" si="4"/>
        <v>9</v>
      </c>
    </row>
    <row r="36" spans="1:14" x14ac:dyDescent="0.25">
      <c r="A36" s="60" t="s">
        <v>132</v>
      </c>
      <c r="B36" s="62">
        <v>0</v>
      </c>
      <c r="C36" s="60">
        <v>5</v>
      </c>
      <c r="D36" s="95">
        <f t="shared" si="3"/>
        <v>0</v>
      </c>
      <c r="E36" s="78">
        <v>0.5</v>
      </c>
      <c r="F36" s="61"/>
      <c r="G36" s="61">
        <f t="shared" si="4"/>
        <v>0</v>
      </c>
      <c r="I36" s="74"/>
      <c r="J36" s="74"/>
      <c r="K36" s="74"/>
      <c r="L36" s="74"/>
      <c r="M36" s="74"/>
      <c r="N36" s="74"/>
    </row>
    <row r="37" spans="1:14" x14ac:dyDescent="0.25">
      <c r="A37" s="60" t="s">
        <v>131</v>
      </c>
      <c r="B37" s="62">
        <v>0</v>
      </c>
      <c r="C37" s="60">
        <v>6.5</v>
      </c>
      <c r="D37" s="95">
        <f t="shared" si="3"/>
        <v>0</v>
      </c>
      <c r="E37" s="78">
        <v>0.5</v>
      </c>
      <c r="F37" s="61"/>
      <c r="G37" s="61">
        <f t="shared" si="4"/>
        <v>0</v>
      </c>
      <c r="I37" s="74"/>
      <c r="J37" s="74"/>
      <c r="K37" s="74"/>
      <c r="L37" s="74"/>
      <c r="M37" s="74"/>
      <c r="N37" s="74"/>
    </row>
    <row r="38" spans="1:14" x14ac:dyDescent="0.25">
      <c r="A38" s="60"/>
      <c r="B38" s="62">
        <v>0</v>
      </c>
      <c r="C38" s="60"/>
      <c r="D38" s="95">
        <f t="shared" si="3"/>
        <v>0</v>
      </c>
      <c r="E38" s="78">
        <v>0</v>
      </c>
      <c r="F38" s="61"/>
      <c r="G38" s="61">
        <f t="shared" si="4"/>
        <v>0</v>
      </c>
      <c r="I38" s="74"/>
      <c r="J38" s="74"/>
      <c r="K38" s="74"/>
      <c r="L38" s="74"/>
      <c r="M38" s="74"/>
      <c r="N38" s="74"/>
    </row>
    <row r="39" spans="1:14" x14ac:dyDescent="0.25">
      <c r="A39" s="94"/>
      <c r="B39" s="68"/>
      <c r="C39" s="56"/>
      <c r="D39" s="57"/>
      <c r="E39" s="77"/>
      <c r="F39" s="75"/>
      <c r="G39" s="75"/>
      <c r="I39" s="74"/>
      <c r="J39" s="74"/>
      <c r="K39" s="74"/>
      <c r="L39" s="74"/>
      <c r="M39" s="74"/>
      <c r="N39" s="74"/>
    </row>
    <row r="40" spans="1:14" x14ac:dyDescent="0.25">
      <c r="A40" s="49" t="s">
        <v>130</v>
      </c>
      <c r="B40" s="55"/>
      <c r="C40" s="49"/>
      <c r="D40" s="49"/>
      <c r="E40" s="54"/>
      <c r="F40" s="50"/>
      <c r="G40" s="49">
        <f>TRUNC(ROUND(SUM(G33:G39),2),2)</f>
        <v>21.75</v>
      </c>
      <c r="I40" s="74"/>
      <c r="J40" s="74"/>
      <c r="K40" s="74"/>
      <c r="L40" s="74"/>
      <c r="M40" s="74"/>
      <c r="N40" s="74"/>
    </row>
    <row r="41" spans="1:14" s="46" customFormat="1" x14ac:dyDescent="0.25">
      <c r="A41" s="172" t="s">
        <v>129</v>
      </c>
      <c r="B41" s="173"/>
      <c r="C41" s="73"/>
      <c r="D41" s="73"/>
      <c r="E41" s="174"/>
      <c r="F41" s="174"/>
      <c r="G41" s="72"/>
      <c r="I41" s="71"/>
      <c r="J41" s="71"/>
      <c r="K41" s="71"/>
      <c r="L41" s="71"/>
      <c r="M41" s="71"/>
      <c r="N41" s="71"/>
    </row>
    <row r="42" spans="1:14" ht="15.75" customHeight="1" x14ac:dyDescent="0.25">
      <c r="A42" s="55" t="s">
        <v>128</v>
      </c>
      <c r="B42" s="50"/>
      <c r="C42" s="49" t="s">
        <v>5</v>
      </c>
      <c r="D42" s="49" t="s">
        <v>127</v>
      </c>
      <c r="E42" s="170" t="s">
        <v>126</v>
      </c>
      <c r="F42" s="170"/>
      <c r="G42" s="49" t="s">
        <v>125</v>
      </c>
      <c r="I42" s="74"/>
      <c r="J42" s="74"/>
      <c r="K42" s="74"/>
      <c r="L42" s="74"/>
      <c r="M42" s="74"/>
      <c r="N42" s="74"/>
    </row>
    <row r="43" spans="1:14" x14ac:dyDescent="0.25">
      <c r="A43" s="93"/>
      <c r="B43" s="92"/>
      <c r="C43" s="66"/>
      <c r="D43" s="66" t="s">
        <v>116</v>
      </c>
      <c r="E43" s="179" t="s">
        <v>115</v>
      </c>
      <c r="F43" s="169"/>
      <c r="G43" s="66" t="s">
        <v>124</v>
      </c>
      <c r="I43" s="74"/>
      <c r="J43" s="74"/>
      <c r="K43" s="74"/>
      <c r="L43" s="74"/>
      <c r="M43" s="74"/>
      <c r="N43" s="74"/>
    </row>
    <row r="44" spans="1:14" x14ac:dyDescent="0.25">
      <c r="A44" s="91" t="s">
        <v>16</v>
      </c>
      <c r="B44" s="90"/>
      <c r="C44" s="81"/>
      <c r="D44" s="80"/>
      <c r="E44" s="89"/>
      <c r="F44" s="88"/>
      <c r="G44" s="60">
        <f t="shared" ref="G44:G63" si="5">IFERROR(TRUNC(ROUND(D44*E44,2),2),0)</f>
        <v>0</v>
      </c>
      <c r="I44" s="74"/>
      <c r="J44" s="79"/>
      <c r="K44" s="74"/>
      <c r="L44" s="74"/>
      <c r="M44" s="74"/>
      <c r="N44" s="74"/>
    </row>
    <row r="45" spans="1:14" x14ac:dyDescent="0.25">
      <c r="A45" s="83"/>
      <c r="B45" s="82"/>
      <c r="C45" s="81"/>
      <c r="D45" s="80"/>
      <c r="E45" s="87"/>
      <c r="F45" s="86"/>
      <c r="G45" s="60">
        <f t="shared" si="5"/>
        <v>0</v>
      </c>
      <c r="I45" s="74"/>
      <c r="J45" s="79"/>
      <c r="K45" s="74"/>
      <c r="L45" s="74"/>
      <c r="M45" s="74"/>
      <c r="N45" s="74"/>
    </row>
    <row r="46" spans="1:14" x14ac:dyDescent="0.25">
      <c r="A46" s="83"/>
      <c r="B46" s="82"/>
      <c r="C46" s="85"/>
      <c r="D46" s="84"/>
      <c r="E46" s="65"/>
      <c r="F46" s="61"/>
      <c r="G46" s="60">
        <f t="shared" si="5"/>
        <v>0</v>
      </c>
      <c r="I46" s="74"/>
      <c r="J46" s="79"/>
      <c r="K46" s="74"/>
      <c r="L46" s="74"/>
      <c r="M46" s="74"/>
      <c r="N46" s="74"/>
    </row>
    <row r="47" spans="1:14" x14ac:dyDescent="0.25">
      <c r="A47" s="83"/>
      <c r="B47" s="82"/>
      <c r="C47" s="81"/>
      <c r="D47" s="80"/>
      <c r="E47" s="65"/>
      <c r="F47" s="61"/>
      <c r="G47" s="60">
        <f t="shared" si="5"/>
        <v>0</v>
      </c>
      <c r="I47" s="74"/>
      <c r="J47" s="79"/>
      <c r="K47" s="74"/>
      <c r="L47" s="74"/>
      <c r="M47" s="74"/>
      <c r="N47" s="74"/>
    </row>
    <row r="48" spans="1:14" x14ac:dyDescent="0.25">
      <c r="A48" s="83"/>
      <c r="B48" s="82"/>
      <c r="C48" s="81"/>
      <c r="D48" s="80"/>
      <c r="E48" s="65"/>
      <c r="F48" s="61"/>
      <c r="G48" s="60">
        <f t="shared" si="5"/>
        <v>0</v>
      </c>
      <c r="I48" s="74"/>
      <c r="J48" s="79"/>
      <c r="K48" s="74"/>
      <c r="L48" s="74"/>
      <c r="M48" s="74"/>
      <c r="N48" s="74"/>
    </row>
    <row r="49" spans="1:14" x14ac:dyDescent="0.25">
      <c r="A49" s="83"/>
      <c r="B49" s="82"/>
      <c r="C49" s="81"/>
      <c r="D49" s="80"/>
      <c r="E49" s="65"/>
      <c r="F49" s="61"/>
      <c r="G49" s="60">
        <f t="shared" si="5"/>
        <v>0</v>
      </c>
      <c r="I49" s="74"/>
      <c r="J49" s="79"/>
      <c r="K49" s="74"/>
      <c r="L49" s="74"/>
      <c r="M49" s="74"/>
      <c r="N49" s="74"/>
    </row>
    <row r="50" spans="1:14" x14ac:dyDescent="0.25">
      <c r="A50" s="83"/>
      <c r="B50" s="82"/>
      <c r="C50" s="81"/>
      <c r="D50" s="80"/>
      <c r="E50" s="65"/>
      <c r="F50" s="61"/>
      <c r="G50" s="60">
        <f t="shared" si="5"/>
        <v>0</v>
      </c>
      <c r="I50" s="74"/>
      <c r="J50" s="79"/>
      <c r="K50" s="74"/>
      <c r="L50" s="74"/>
      <c r="M50" s="74"/>
      <c r="N50" s="74"/>
    </row>
    <row r="51" spans="1:14" x14ac:dyDescent="0.25">
      <c r="A51" s="83"/>
      <c r="B51" s="82"/>
      <c r="C51" s="81"/>
      <c r="D51" s="80"/>
      <c r="E51" s="65"/>
      <c r="F51" s="61"/>
      <c r="G51" s="60">
        <f t="shared" si="5"/>
        <v>0</v>
      </c>
      <c r="I51" s="74"/>
      <c r="J51" s="79"/>
      <c r="K51" s="74"/>
      <c r="L51" s="74"/>
      <c r="M51" s="74"/>
      <c r="N51" s="74"/>
    </row>
    <row r="52" spans="1:14" x14ac:dyDescent="0.25">
      <c r="A52" s="83"/>
      <c r="B52" s="82"/>
      <c r="C52" s="81"/>
      <c r="D52" s="80"/>
      <c r="E52" s="65"/>
      <c r="F52" s="61"/>
      <c r="G52" s="60">
        <f t="shared" si="5"/>
        <v>0</v>
      </c>
      <c r="I52" s="74"/>
      <c r="J52" s="79"/>
      <c r="K52" s="74"/>
      <c r="L52" s="74"/>
      <c r="M52" s="74"/>
      <c r="N52" s="74"/>
    </row>
    <row r="53" spans="1:14" x14ac:dyDescent="0.25">
      <c r="A53" s="83"/>
      <c r="B53" s="82"/>
      <c r="C53" s="81"/>
      <c r="D53" s="80"/>
      <c r="E53" s="65"/>
      <c r="F53" s="61"/>
      <c r="G53" s="60">
        <f t="shared" si="5"/>
        <v>0</v>
      </c>
      <c r="I53" s="74"/>
      <c r="J53" s="79"/>
      <c r="K53" s="74"/>
      <c r="L53" s="74"/>
      <c r="M53" s="74"/>
      <c r="N53" s="74"/>
    </row>
    <row r="54" spans="1:14" x14ac:dyDescent="0.25">
      <c r="A54" s="83"/>
      <c r="B54" s="82"/>
      <c r="C54" s="81"/>
      <c r="D54" s="80"/>
      <c r="E54" s="65"/>
      <c r="F54" s="61"/>
      <c r="G54" s="60">
        <f t="shared" si="5"/>
        <v>0</v>
      </c>
      <c r="I54" s="74"/>
      <c r="J54" s="79"/>
      <c r="K54" s="74"/>
      <c r="L54" s="74"/>
      <c r="M54" s="74"/>
      <c r="N54" s="74"/>
    </row>
    <row r="55" spans="1:14" x14ac:dyDescent="0.25">
      <c r="A55" s="62"/>
      <c r="B55" s="78"/>
      <c r="C55" s="81"/>
      <c r="D55" s="80"/>
      <c r="E55" s="62"/>
      <c r="F55" s="61"/>
      <c r="G55" s="60">
        <f t="shared" si="5"/>
        <v>0</v>
      </c>
      <c r="I55" s="74"/>
      <c r="J55" s="74"/>
      <c r="K55" s="74"/>
      <c r="L55" s="74"/>
      <c r="M55" s="74"/>
      <c r="N55" s="74"/>
    </row>
    <row r="56" spans="1:14" x14ac:dyDescent="0.25">
      <c r="A56" s="83"/>
      <c r="B56" s="82"/>
      <c r="C56" s="81"/>
      <c r="D56" s="80"/>
      <c r="E56" s="65"/>
      <c r="F56" s="61"/>
      <c r="G56" s="60">
        <f t="shared" si="5"/>
        <v>0</v>
      </c>
      <c r="I56" s="74"/>
      <c r="J56" s="79"/>
      <c r="K56" s="74"/>
      <c r="L56" s="74"/>
      <c r="M56" s="74"/>
      <c r="N56" s="74"/>
    </row>
    <row r="57" spans="1:14" x14ac:dyDescent="0.25">
      <c r="A57" s="83"/>
      <c r="B57" s="82"/>
      <c r="C57" s="81"/>
      <c r="D57" s="80"/>
      <c r="E57" s="65"/>
      <c r="F57" s="61"/>
      <c r="G57" s="60">
        <f t="shared" si="5"/>
        <v>0</v>
      </c>
      <c r="I57" s="74"/>
      <c r="J57" s="79"/>
      <c r="K57" s="74"/>
      <c r="L57" s="74"/>
      <c r="M57" s="74"/>
      <c r="N57" s="74"/>
    </row>
    <row r="58" spans="1:14" x14ac:dyDescent="0.25">
      <c r="A58" s="83"/>
      <c r="B58" s="82"/>
      <c r="C58" s="81"/>
      <c r="D58" s="80"/>
      <c r="E58" s="65"/>
      <c r="F58" s="61"/>
      <c r="G58" s="60">
        <f t="shared" si="5"/>
        <v>0</v>
      </c>
      <c r="I58" s="74"/>
      <c r="J58" s="79"/>
      <c r="K58" s="74"/>
      <c r="L58" s="74"/>
      <c r="M58" s="74"/>
      <c r="N58" s="74"/>
    </row>
    <row r="59" spans="1:14" x14ac:dyDescent="0.25">
      <c r="A59" s="83"/>
      <c r="B59" s="82"/>
      <c r="C59" s="81"/>
      <c r="D59" s="80"/>
      <c r="E59" s="65"/>
      <c r="F59" s="61"/>
      <c r="G59" s="60">
        <f t="shared" si="5"/>
        <v>0</v>
      </c>
      <c r="I59" s="74"/>
      <c r="J59" s="79"/>
      <c r="K59" s="74"/>
      <c r="L59" s="74"/>
      <c r="M59" s="74"/>
      <c r="N59" s="74"/>
    </row>
    <row r="60" spans="1:14" x14ac:dyDescent="0.25">
      <c r="A60" s="83"/>
      <c r="B60" s="82"/>
      <c r="C60" s="81"/>
      <c r="D60" s="80"/>
      <c r="E60" s="65"/>
      <c r="F60" s="61"/>
      <c r="G60" s="60">
        <f t="shared" si="5"/>
        <v>0</v>
      </c>
      <c r="I60" s="74"/>
      <c r="J60" s="79"/>
      <c r="K60" s="74"/>
      <c r="L60" s="74"/>
      <c r="M60" s="74"/>
      <c r="N60" s="74"/>
    </row>
    <row r="61" spans="1:14" x14ac:dyDescent="0.25">
      <c r="A61" s="62"/>
      <c r="B61" s="78"/>
      <c r="C61" s="60"/>
      <c r="D61" s="60"/>
      <c r="E61" s="62"/>
      <c r="F61" s="61"/>
      <c r="G61" s="60">
        <f t="shared" si="5"/>
        <v>0</v>
      </c>
      <c r="I61" s="74"/>
      <c r="J61" s="74"/>
      <c r="K61" s="74"/>
      <c r="L61" s="74"/>
      <c r="M61" s="74"/>
      <c r="N61" s="74"/>
    </row>
    <row r="62" spans="1:14" x14ac:dyDescent="0.25">
      <c r="A62" s="62"/>
      <c r="B62" s="78"/>
      <c r="C62" s="60"/>
      <c r="D62" s="60"/>
      <c r="E62" s="62"/>
      <c r="F62" s="61"/>
      <c r="G62" s="60">
        <f t="shared" si="5"/>
        <v>0</v>
      </c>
      <c r="I62" s="74"/>
      <c r="J62" s="74"/>
      <c r="K62" s="74"/>
      <c r="L62" s="74"/>
      <c r="M62" s="74"/>
      <c r="N62" s="74"/>
    </row>
    <row r="63" spans="1:14" x14ac:dyDescent="0.25">
      <c r="A63" s="76"/>
      <c r="B63" s="77"/>
      <c r="C63" s="56"/>
      <c r="D63" s="56"/>
      <c r="E63" s="76"/>
      <c r="F63" s="75"/>
      <c r="G63" s="60">
        <f t="shared" si="5"/>
        <v>0</v>
      </c>
      <c r="I63" s="74"/>
      <c r="J63" s="74"/>
      <c r="K63" s="74"/>
      <c r="L63" s="74"/>
      <c r="M63" s="74"/>
      <c r="N63" s="74"/>
    </row>
    <row r="64" spans="1:14" x14ac:dyDescent="0.25">
      <c r="A64" s="55" t="s">
        <v>123</v>
      </c>
      <c r="B64" s="54"/>
      <c r="C64" s="49"/>
      <c r="D64" s="49"/>
      <c r="E64" s="55"/>
      <c r="F64" s="50"/>
      <c r="G64" s="50">
        <f>TRUNC(ROUND(SUM(G44:G63),2),2)</f>
        <v>0</v>
      </c>
      <c r="I64" s="74"/>
      <c r="J64" s="74"/>
      <c r="K64" s="74"/>
      <c r="L64" s="74"/>
      <c r="M64" s="74"/>
      <c r="N64" s="74"/>
    </row>
    <row r="65" spans="1:22" s="46" customFormat="1" x14ac:dyDescent="0.25">
      <c r="A65" s="172" t="s">
        <v>122</v>
      </c>
      <c r="B65" s="173"/>
      <c r="C65" s="73"/>
      <c r="D65" s="73"/>
      <c r="E65" s="174"/>
      <c r="F65" s="174"/>
      <c r="G65" s="72"/>
      <c r="I65" s="71"/>
      <c r="J65" s="71"/>
      <c r="K65" s="71"/>
      <c r="L65" s="71"/>
      <c r="M65" s="71"/>
      <c r="N65" s="71"/>
    </row>
    <row r="66" spans="1:22" ht="27.75" customHeight="1" x14ac:dyDescent="0.25">
      <c r="A66" s="180" t="s">
        <v>121</v>
      </c>
      <c r="B66" s="175"/>
      <c r="C66" s="70" t="s">
        <v>120</v>
      </c>
      <c r="D66" s="70" t="s">
        <v>119</v>
      </c>
      <c r="E66" s="180" t="s">
        <v>118</v>
      </c>
      <c r="F66" s="176"/>
      <c r="G66" s="69" t="s">
        <v>117</v>
      </c>
    </row>
    <row r="67" spans="1:22" x14ac:dyDescent="0.25">
      <c r="A67" s="68"/>
      <c r="B67" s="67"/>
      <c r="C67" s="57"/>
      <c r="D67" s="57" t="s">
        <v>116</v>
      </c>
      <c r="E67" s="181" t="s">
        <v>115</v>
      </c>
      <c r="F67" s="182"/>
      <c r="G67" s="66" t="s">
        <v>114</v>
      </c>
    </row>
    <row r="68" spans="1:22" ht="15.75" thickBot="1" x14ac:dyDescent="0.3">
      <c r="A68" s="183"/>
      <c r="B68" s="184"/>
      <c r="C68" s="64"/>
      <c r="D68" s="64"/>
      <c r="E68" s="65"/>
      <c r="F68" s="61"/>
      <c r="G68" s="64"/>
    </row>
    <row r="69" spans="1:22" ht="15.75" thickBot="1" x14ac:dyDescent="0.3">
      <c r="A69" s="185" t="s">
        <v>113</v>
      </c>
      <c r="B69" s="186"/>
      <c r="C69" s="63" t="s">
        <v>15</v>
      </c>
      <c r="D69" s="63">
        <v>1</v>
      </c>
      <c r="E69" s="62">
        <v>2</v>
      </c>
      <c r="F69" s="61"/>
      <c r="G69" s="60">
        <f>IFERROR(TRUNC(ROUND(D69*E69,2),2),0)</f>
        <v>2</v>
      </c>
      <c r="I69" s="59" t="s">
        <v>112</v>
      </c>
      <c r="J69" s="58">
        <v>0</v>
      </c>
    </row>
    <row r="70" spans="1:22" x14ac:dyDescent="0.25">
      <c r="A70" s="187"/>
      <c r="B70" s="188"/>
      <c r="C70" s="57"/>
      <c r="D70" s="57"/>
      <c r="E70" s="189"/>
      <c r="F70" s="190"/>
      <c r="G70" s="56"/>
    </row>
    <row r="71" spans="1:22" x14ac:dyDescent="0.25">
      <c r="A71" s="55" t="s">
        <v>111</v>
      </c>
      <c r="B71" s="54"/>
      <c r="C71" s="49"/>
      <c r="D71" s="49"/>
      <c r="E71" s="49"/>
      <c r="F71" s="54"/>
      <c r="G71" s="49">
        <f>TRUNC(ROUND(SUM(G68:G70),5),2)</f>
        <v>2</v>
      </c>
    </row>
    <row r="72" spans="1:22" s="46" customFormat="1" ht="15.75" customHeight="1" x14ac:dyDescent="0.25">
      <c r="A72" s="191"/>
      <c r="B72" s="192"/>
      <c r="C72" s="174" t="s">
        <v>110</v>
      </c>
      <c r="D72" s="174"/>
      <c r="E72" s="174"/>
      <c r="F72" s="174"/>
      <c r="G72" s="53">
        <f>TRUNC(ROUND(G29+G40+G64+G71,2),2)</f>
        <v>36.729999999999997</v>
      </c>
    </row>
    <row r="73" spans="1:22" ht="15.75" customHeight="1" x14ac:dyDescent="0.25">
      <c r="A73" s="193"/>
      <c r="B73" s="194"/>
      <c r="C73" s="197" t="s">
        <v>109</v>
      </c>
      <c r="D73" s="170"/>
      <c r="E73" s="170"/>
      <c r="F73" s="52">
        <v>0.03</v>
      </c>
      <c r="G73" s="49">
        <f>TRUNC(ROUND(G72*F73,2),2)</f>
        <v>1.1000000000000001</v>
      </c>
    </row>
    <row r="74" spans="1:22" ht="15.75" customHeight="1" x14ac:dyDescent="0.25">
      <c r="A74" s="193"/>
      <c r="B74" s="194"/>
      <c r="C74" s="197" t="s">
        <v>108</v>
      </c>
      <c r="D74" s="170"/>
      <c r="E74" s="170"/>
      <c r="F74" s="51">
        <v>1.1000000000000001E-3</v>
      </c>
      <c r="G74" s="49">
        <f>TRUNC(ROUND(G72*F74,2),2)</f>
        <v>0.04</v>
      </c>
      <c r="V74">
        <f>+COLUMN(V73)</f>
        <v>22</v>
      </c>
    </row>
    <row r="75" spans="1:22" ht="15.75" customHeight="1" x14ac:dyDescent="0.25">
      <c r="A75" s="195"/>
      <c r="B75" s="196"/>
      <c r="C75" s="197" t="s">
        <v>107</v>
      </c>
      <c r="D75" s="170"/>
      <c r="E75" s="170"/>
      <c r="F75" s="50"/>
      <c r="G75" s="49">
        <f>TRUNC(ROUND(SUM(G72:G74),2),2)</f>
        <v>37.869999999999997</v>
      </c>
      <c r="U75" t="s">
        <v>106</v>
      </c>
      <c r="V75">
        <f>+TRUNC(ROUND(G29+G40+G71+G73+G74,2),2)</f>
        <v>37.869999999999997</v>
      </c>
    </row>
    <row r="76" spans="1:22" s="46" customFormat="1" ht="15.75" customHeight="1" x14ac:dyDescent="0.25">
      <c r="A76" s="198" t="s">
        <v>105</v>
      </c>
      <c r="B76" s="199"/>
      <c r="C76" s="200" t="s">
        <v>104</v>
      </c>
      <c r="D76" s="201"/>
      <c r="E76" s="201"/>
      <c r="F76" s="48"/>
      <c r="G76" s="47"/>
      <c r="U76" s="46" t="s">
        <v>103</v>
      </c>
      <c r="V76" s="46">
        <f>+G64</f>
        <v>0</v>
      </c>
    </row>
    <row r="77" spans="1:22" x14ac:dyDescent="0.25">
      <c r="A77" s="45"/>
      <c r="B77" s="45"/>
      <c r="C77" s="45"/>
      <c r="D77" s="45"/>
      <c r="E77" s="45"/>
      <c r="F77" s="45"/>
      <c r="G77" s="45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46</vt:i4>
      </vt:variant>
      <vt:variant>
        <vt:lpstr>Rangos con nombre</vt:lpstr>
      </vt:variant>
      <vt:variant>
        <vt:i4>46</vt:i4>
      </vt:variant>
    </vt:vector>
  </HeadingPairs>
  <TitlesOfParts>
    <vt:vector size="92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'44'!Área_de_impresión</vt:lpstr>
      <vt:lpstr>'45'!Área_de_impresión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2016-11-15T06:00:26Z</dcterms:modified>
</cp:coreProperties>
</file>